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19875" windowHeight="7725" activeTab="1"/>
  </bookViews>
  <sheets>
    <sheet name="โครงการในข้อบัญญํติ" sheetId="2" r:id="rId1"/>
    <sheet name="โครงการเงินสะสม" sheetId="3" r:id="rId2"/>
    <sheet name="Sheet1" sheetId="4" r:id="rId3"/>
  </sheets>
  <definedNames>
    <definedName name="_xlnm.Print_Area" localSheetId="0">โครงการในข้อบัญญํติ!$A$1:$H$83</definedName>
    <definedName name="_xlnm.Print_Titles" localSheetId="1">โครงการเงินสะสม!$2:$2</definedName>
    <definedName name="_xlnm.Print_Titles" localSheetId="0">โครงการในข้อบัญญํติ!$2:$3</definedName>
  </definedNames>
  <calcPr calcId="144525"/>
</workbook>
</file>

<file path=xl/calcChain.xml><?xml version="1.0" encoding="utf-8"?>
<calcChain xmlns="http://schemas.openxmlformats.org/spreadsheetml/2006/main">
  <c r="D6" i="4" l="1"/>
  <c r="D2" i="4"/>
  <c r="D3" i="4"/>
  <c r="D7" i="4"/>
  <c r="C23" i="3"/>
</calcChain>
</file>

<file path=xl/sharedStrings.xml><?xml version="1.0" encoding="utf-8"?>
<sst xmlns="http://schemas.openxmlformats.org/spreadsheetml/2006/main" count="503" uniqueCount="161">
  <si>
    <t>โครงการสนับสนุนค่าใช้จ่ายการบริหารสถานศึกษา</t>
  </si>
  <si>
    <t>โครงการก่อสร้างวางท่อระบายน้ำ บ้านนาคำน้อย หมู่ที่ 1</t>
  </si>
  <si>
    <t>โครงการก่อสร้างถนนคอนกรีตเสริมเหล็ก บ้านรักชาติ หมู่ที่ 2</t>
  </si>
  <si>
    <t>โครงการขยายไหล่ทางคอนกรีตเสริมเหล็ก บ้านบัวใหญ่ หมู่ที่ 4</t>
  </si>
  <si>
    <t>โครงการก่อสร้างถนนคอนกรีตเสริมเหล็ก บ้านบัวใหญ่ หมู่ที่ 5</t>
  </si>
  <si>
    <t>โครงการก่อสร้างวางท่อระบายน้ำ บ้านคำม่วม หมู่ที่ 11</t>
  </si>
  <si>
    <t>โครงการก่อสร้างวางท่อระบายน้ำ บ้านนาคำน้อย หมู่ที่ 15</t>
  </si>
  <si>
    <t>โครงการขยายเขตไฟฟ้าสาธารณะ พร้อมติดตั้งไฟฟ้าส่องสว่าง บ้านดงเย็น หมู่ที่ 12</t>
  </si>
  <si>
    <t>โครงการก่อสร้างวางท่อระบายน้ำ บ้านศรีภูมิ หมู่ที่ 17</t>
  </si>
  <si>
    <t>โครงการก่อสร้างถนนคอนกรีตเสริมเหล็ก (อบต.บัวใหญ่)</t>
  </si>
  <si>
    <t>โครงการก่อสร้างถนนคอนกรีตเสริมเหล็ก บ้านโนนหัวช้าง หมู่ที่ 13</t>
  </si>
  <si>
    <t>โครงการก่อสร้างวางท่อระบายน้ำ บ้านโนนหัวช้าง หมู่ที่ 13</t>
  </si>
  <si>
    <t>โครงการก่อสร้างวางท่อระบายน้ำ บ้านรักชาติ หมู่ที่ 16</t>
  </si>
  <si>
    <t>โครงการขยายไหล่ทางคอนกรีตเสริมเหล็ก บ้านศรีภูมิ หมู่ที่ 17</t>
  </si>
  <si>
    <t>โครงการท้องถิ่นไทย รวมใจภักดิ์ รักพื้นที่สีเขียว</t>
  </si>
  <si>
    <t>รายละเอียดโครงการในข้อบัญญัติงบประมาณ อบต.บัวใหญ่ มีดังนี้</t>
  </si>
  <si>
    <t>โครงการ</t>
  </si>
  <si>
    <t>โครงการของดีบ้านฉัน</t>
  </si>
  <si>
    <t>อุดหนุนโครงการเพิ่มประสิทธิภาพการขับเคลื่อนงานศูนย์ดำรงธรรมอำเภอน้ำพอง</t>
  </si>
  <si>
    <t>โครงการปฐมนิเทศผู้ปกครอง</t>
  </si>
  <si>
    <t>โครงการแข่งขันกีฬาประเพณีบัวใหญ่เกมส์</t>
  </si>
  <si>
    <t>โครงการส่งนักกีฬาเข้าร่วมการแข่งขันกีฬา ตามโครงการรวมพลังสามัคคี ของดีน้ำพอง</t>
  </si>
  <si>
    <t>โครงการก่อสร้างรั้วหน้าที่ทำการองค์การบริหารส่วนตำบลบัวใหญ่</t>
  </si>
  <si>
    <t>สำนักงานปลัด</t>
  </si>
  <si>
    <t>กองการศึกษาฯ</t>
  </si>
  <si>
    <t>กองช่าง</t>
  </si>
  <si>
    <t>ยุทธศาสตร์ที่ 1  ยุทธศาสตร์การพัฒนาคุณภาพคนและสังคม</t>
  </si>
  <si>
    <t>โครงการการจัดงานวันเด็กแห่งชาติ</t>
  </si>
  <si>
    <t>โครงการแข่งขันกีฬาศูนย์พัฒนาเด็กเล็ก</t>
  </si>
  <si>
    <t>โครงการทัศนศึกษาศูนย์พัฒนาเด็กเล็กอบต.บัวใหญ่</t>
  </si>
  <si>
    <t>ลำดับที่</t>
  </si>
  <si>
    <t>งบประมาณ</t>
  </si>
  <si>
    <t>ศูนย์พัฒนาเด็กเล็ก อบต.บัวใหญ่</t>
  </si>
  <si>
    <t>โครงการวันแม่แห่งชาติศูนย์พัฒนาเด็กเล็ก</t>
  </si>
  <si>
    <t>โครงการอาหารเสริม (นม)</t>
  </si>
  <si>
    <t>โครงการอาหารกลางวันเด็กนักเรียน(สังกัด สพฐ.)</t>
  </si>
  <si>
    <t>อุดหนุนโรงเรียนในเขตตำบลบัวใหญ่ตามโครงการเข้าค่ายพัฒนาวิชาการ</t>
  </si>
  <si>
    <t>5 โรงเรียนสังกัด สพฐ.ในเขตตำบลบัวใหญ่</t>
  </si>
  <si>
    <t>อุดหนุนโรงเรียนในเขตตำบลบัวใหญ่ตามโครงการเข้าค่ายลูกเสือ-เนตรนารี</t>
  </si>
  <si>
    <t>อบต.บัวใหญ่</t>
  </si>
  <si>
    <t>สนามกีฬาอำเภอน้ำพอง</t>
  </si>
  <si>
    <t>โครงการจัดซื้อเครื่องออกกำลังกาย บ้านคำม่วม หมู่ที่ 11</t>
  </si>
  <si>
    <t>บ้านคำม่วม หมู่ที่ 11</t>
  </si>
  <si>
    <t>อุดหนุนโรงเรียนในเขตตำบลบัวใหญ่โครงการแข่งขันกีฬานักเรียน</t>
  </si>
  <si>
    <t>อุดหนุนที่ทำการปกครองอำเภอน้ำพอง ตามโครงการรวมพลังสามัคคี ของดีน้ำพอง</t>
  </si>
  <si>
    <t>สนามกีฬาอำเภอ</t>
  </si>
  <si>
    <t>อุดหนุนโครงการแข่งขันกีฬาสนทองทอแสงฟุตซอลเกมส์</t>
  </si>
  <si>
    <t>โครงการถวายเทียนเข้าพรรษา</t>
  </si>
  <si>
    <t>อุดหนุนคณะกรรมการหมู่บ้าน  หมู่ที่ 1 และ 15 ตามโครงการประเพณีสรงกู่ประภาชัย</t>
  </si>
  <si>
    <t>ปรางค์กู่ประภาชัย บ้านนาคำน้อย</t>
  </si>
  <si>
    <t>อุดหนุนศูนย์เรียนรู้พิพิธภัณฑ์แหล่งเรียนรู้กู่ประภาชัย(คณะกรรมการหมู่บ้าน ม.1,15)</t>
  </si>
  <si>
    <t>พิพิธภัณฑ์แหล่งเรียนรู้กู่ประภาชัย</t>
  </si>
  <si>
    <t>โครงการสัตว์ปลอดโรค คนปลอดภัย จากโรคพิษสุนัขบ้าฯ</t>
  </si>
  <si>
    <t>โครงการจ้างเหมาบริการรถรับ-ส่งเด็กนักเรียนในศูนย์พัฒนาเด็กเล็ก</t>
  </si>
  <si>
    <t>อุดหนุนโครงการจัดกิจกรรมเหล่ากาชาด และการจัดงานเทศกาลไหม</t>
  </si>
  <si>
    <t>โครงการจ่ายเบี้ยยังชีพผู้สูงอายุ</t>
  </si>
  <si>
    <t>โครงการจ่ายเบี้ยยังชีพผู้ป่วยเอดส์</t>
  </si>
  <si>
    <t>เบี้ยยังชีพคนพิการ</t>
  </si>
  <si>
    <t xml:space="preserve">โครงการก่อสร้างถนนคอนกรีตเสริมเหล็ก บ้านแสนตอ หมู่ที่ 8  </t>
  </si>
  <si>
    <t xml:space="preserve">โครงการก่อสร้างถนนคอนกรีตเสริมเหล็ก บ้านหนองบัวน้อย หมู่ที่ 14   </t>
  </si>
  <si>
    <t xml:space="preserve">โครงการก่อสร้างถนนคอนกรีตเสริมเหล็ก บ้านหนองบัวน้อย หมู่ที่ 14 จุดที่ 2  </t>
  </si>
  <si>
    <t xml:space="preserve">โครงการก่อสร้างถนนคอนกรีตเสริมเหล็ก บ้านอุบล หมู่ที่ 3  </t>
  </si>
  <si>
    <t xml:space="preserve">โครงการก่อสร้างถนนคอนกรีตเสริมเหล็ก บ้านอุบล หมู่ที่ 3 จุดที่ 2   </t>
  </si>
  <si>
    <t xml:space="preserve">โครงการก่อสร้างวางท่อระบายน้ำ บ้านคอกคี หมู่ที่ 10  </t>
  </si>
  <si>
    <t xml:space="preserve">โครงการก่อสร้างวางท่อระบายน้ำ บ้านคอกคี หมู่ที่ 10 จุดที่ 2   </t>
  </si>
  <si>
    <t xml:space="preserve">หมู่ที่ 9 </t>
  </si>
  <si>
    <t xml:space="preserve">โครงการก่อสร้างวางท่อระบายน้ำ บ้านคอกคี หมู่ที่ 9 จุดที่ 2 </t>
  </si>
  <si>
    <t>โครงการขยายไหล่ทางคอนกรีตเสริมเหล็ก บ้านโคกค้อย หมู่ที่ 7</t>
  </si>
  <si>
    <t>หมู่ที่ 12</t>
  </si>
  <si>
    <t>ตำบลบัวใหญ่</t>
  </si>
  <si>
    <t>โครงการขยายเขตไฟฟ้าสาธารณะ พร้อมติดตั้งไฟฟ้าส่องสว่าง บ้านบัวใหญ่ หมู่ที่ 6</t>
  </si>
  <si>
    <t>หมู่ที่ 6</t>
  </si>
  <si>
    <t>โครงการแก้ไขปัญหาและลดอุบัติเหตุ จุดเสี่ยงในพื้นที่ตำบลบัวใหญ่</t>
  </si>
  <si>
    <t>โครงการฝึกซ้อมแผนป้องกันและบรรเทาสาธารณภัย</t>
  </si>
  <si>
    <t>โครงการฝึกอบรมทบทวนสมาชิก  อปพร.</t>
  </si>
  <si>
    <t>โครงการฝึกอบรมทบทวนชุดปฏิบัติการจิตอาสาภัยพิบัติประจำองค์กรปกครองส่วนท้องถิ่น องค์การบริหารส่วนตำบลบัวใหญ่ อำเภอน้ำพอง จังหวัดขอนแก่น</t>
  </si>
  <si>
    <t>โครงการป้องกันและลดอุบัติเหตุทางถนนในช่วงเทศกาลสำคัญ เช่น เทศกาลปีใหม่และเทศกาลสงกรานต์</t>
  </si>
  <si>
    <t xml:space="preserve">โครงการจัดทำแนวเขตป้องกันไฟประจำปี </t>
  </si>
  <si>
    <t>โครงการฝึกอบรมดับเพลิงในสถานศึกษา</t>
  </si>
  <si>
    <t>โครงการประชุมประชาคมตำบล</t>
  </si>
  <si>
    <t>โครงการการป้องกันและแก้ไขปัญหายาเสพติด</t>
  </si>
  <si>
    <t>โครงการฝึกอบรมกลุ่มอาชีพหมู่ที่ 1-17</t>
  </si>
  <si>
    <t>อุดหนุนศูนย์ปฏิบัติการต่อสู้เพื่อเอาชนะยาเสพติดอำเภอน้ำพอง</t>
  </si>
  <si>
    <t>ศพส.อำเภอน้ำพอง</t>
  </si>
  <si>
    <t>อุดหนุนศูนย์ปฏิบัติการต่อสู้เพื่อเอาชนะยาเสพติดจังหวัดขอนแก่น  </t>
  </si>
  <si>
    <t>ศอ.ปส.จังหวัดขอนแก่น</t>
  </si>
  <si>
    <t>ค่าใช้จ่ายการจัดกิจกรรมวันสำคัญและงานรัฐพิธี</t>
  </si>
  <si>
    <t>ค่าใช้จ่ายในการดำเนินการเลือกตั้ง</t>
  </si>
  <si>
    <t>โครงการฝึกอบรม สัมมนา หรือศึกษาดูงาน</t>
  </si>
  <si>
    <t>โครงการ อบต.เคลื่อนที่</t>
  </si>
  <si>
    <t>ศูนย์ดำรงธรรมอำเภอน้ำพอง</t>
  </si>
  <si>
    <t>อุดหนุนที่ทำการปกครองอำเภอน้ำพอง  การจัดงานพิธี รัฐพิธีและการจัดงานในวันสำคัญอำเภอน้ำพอง </t>
  </si>
  <si>
    <t>ที่ทำการปกครองอำเภอน้ำพอง</t>
  </si>
  <si>
    <t xml:space="preserve">โครงการประชุมประชาคมเพื่อจัดทำแผนพัฒนาท้องถิ่น  </t>
  </si>
  <si>
    <t>สถานที่ดำเนินการ</t>
  </si>
  <si>
    <t>หน่วยงานที่รับผิดชอบ</t>
  </si>
  <si>
    <t>เบิกจ่ายแล้ว</t>
  </si>
  <si>
    <t>กำลังดำเนินการ</t>
  </si>
  <si>
    <t>สนามกีฬาตำบลบัวใหญ่</t>
  </si>
  <si>
    <t>อุดหนุนคณะกรรมการหมู่บ้าน หมู่ที่ 1-17 การจัดงานประเพณีรดน้ำดำหัวผู้สูงอายุและประเพณีบุญเดือนหกประจำปี</t>
  </si>
  <si>
    <t>ม.1-17 ตำบลบัวใหญ่</t>
  </si>
  <si>
    <t>สนามกีฬาโรงเรียนบัวใหญ่พิทยาคม</t>
  </si>
  <si>
    <t>โครงการสำหรับดำเนินงานตามแนวทางโครงการพระราชดำริด้านสาธารณสุขต่าง ๆ ตำบลบัวใหญ่ ม.1-17</t>
  </si>
  <si>
    <t>หมู่ที่ 1-17 ตำบลบัวใหญ่</t>
  </si>
  <si>
    <t>อำเภอน้ำพอง</t>
  </si>
  <si>
    <t xml:space="preserve">หมู่ที่ 14 </t>
  </si>
  <si>
    <t xml:space="preserve">หมู่ที่ 13 </t>
  </si>
  <si>
    <t xml:space="preserve">หมู่ที่ 5  </t>
  </si>
  <si>
    <t xml:space="preserve">หมู่ที่ 2  </t>
  </si>
  <si>
    <t xml:space="preserve">หมู่ที่ 8 </t>
  </si>
  <si>
    <t xml:space="preserve">หมู่ที่ 14  </t>
  </si>
  <si>
    <t>หมู่ที่ 3</t>
  </si>
  <si>
    <t xml:space="preserve">หมู่ที่ 3 </t>
  </si>
  <si>
    <t>หมู่ที่ 10</t>
  </si>
  <si>
    <t xml:space="preserve">หมู่ที่ 10 </t>
  </si>
  <si>
    <t xml:space="preserve">โครงการก่อสร้างวางท่อระบายน้ำ บ้านคอกคี หมู่ที่ 9 </t>
  </si>
  <si>
    <t xml:space="preserve">หมู่ที่ 11 </t>
  </si>
  <si>
    <t>โครงการก่อสร้างวางท่อระบายน้ำ บ้านโคกค้อย  หมู่ที่ 7</t>
  </si>
  <si>
    <t xml:space="preserve">หมู่ที่ 7 </t>
  </si>
  <si>
    <t xml:space="preserve">หมู่ที่ 1 </t>
  </si>
  <si>
    <t xml:space="preserve">หมู่ที่ 15 </t>
  </si>
  <si>
    <t xml:space="preserve">หมู่ที่ 16 </t>
  </si>
  <si>
    <t xml:space="preserve">หมู่ที่ 17 </t>
  </si>
  <si>
    <t xml:space="preserve">หมู่ที่ 4 </t>
  </si>
  <si>
    <t>โครงการก่อสร้างซุ้มประตูทางเข้าออกหมู่บ้าน บ้านดงเย็น หมู่ที่ 12</t>
  </si>
  <si>
    <t>จุดเสี่ยงตำบลบัวใหญ่</t>
  </si>
  <si>
    <t>ศูนย์พัฒนาเด็กเล็ก อบต.บัวใหญ่ 5 โรงเรียนสังกัด สพฐ.ในเขตตำบลบัวใหญ่</t>
  </si>
  <si>
    <t>ยุทธศาสตร์ที่ 2  ยุทธศาสตร์การพัฒนาเมืองและชุมชนให้น่าอยู่</t>
  </si>
  <si>
    <t>ยุทธศาสตร์ที่ 3  ยุทธศาสตร์การแก้ไขปัญหาความยากจน</t>
  </si>
  <si>
    <t>ยุทธศาสตร์ที่ 4  ยุทธศาสตร์การบริหารจัดการทรัพยากรธรรมชาติและสิ่งแวดล้อมเพื่อการพัฒนาอย่างยั่งยืน</t>
  </si>
  <si>
    <t>ยุทธศาสตร์ที่ 5  ยุทธศาสตร์การพัฒนาระบบบริหารจัดการที่ดี</t>
  </si>
  <si>
    <t>เนื่องจากไม่อยู่ในอำนาจหน้าที่</t>
  </si>
  <si>
    <t xml:space="preserve"> -</t>
  </si>
  <si>
    <t>P</t>
  </si>
  <si>
    <t>เนื่องจากสถานการณ์โควิด</t>
  </si>
  <si>
    <t>หมายเหตุ/ไม่ได้เบิกจ่าย</t>
  </si>
  <si>
    <t>ไม่มีการเลือกตั้ง</t>
  </si>
  <si>
    <t>ลำดับ</t>
  </si>
  <si>
    <t>โครงการจ่ายขาดเงินสะสม งานโครงสร้างพื้นฐาน ประจำปี 2564</t>
  </si>
  <si>
    <t>ลงนามในสัญญา/กำลังดำเนินงาน</t>
  </si>
  <si>
    <t>รวมงบประมาณทั้งสิ้น</t>
  </si>
  <si>
    <t>ซ่อมแซมถนนลูกรัง หมู่ที่ 9</t>
  </si>
  <si>
    <t>ซ่อมแซมถนนลูกรัง หมู่ที่ 11</t>
  </si>
  <si>
    <r>
      <t>บ้านนาคำน้อย หมู่ที่ 1</t>
    </r>
    <r>
      <rPr>
        <sz val="16"/>
        <color theme="1"/>
        <rFont val="TH SarabunIT๙"/>
        <family val="2"/>
      </rPr>
      <t xml:space="preserve"> โครงการก่อสร้างวางท่อระบายน้ำ</t>
    </r>
  </si>
  <si>
    <r>
      <t xml:space="preserve">บ้านรักชาติ หมู่ที่ 2 </t>
    </r>
    <r>
      <rPr>
        <sz val="16"/>
        <color theme="1"/>
        <rFont val="TH SarabunIT๙"/>
        <family val="2"/>
      </rPr>
      <t>โครงการก่อสร้างถนนคสล.</t>
    </r>
  </si>
  <si>
    <r>
      <t xml:space="preserve">บ้านอุบล หมู่ที่ 3 </t>
    </r>
    <r>
      <rPr>
        <sz val="16"/>
        <color theme="1"/>
        <rFont val="TH SarabunIT๙"/>
        <family val="2"/>
      </rPr>
      <t>โครงการที่ 1  โครงการก่อสร้างถนนคสล.</t>
    </r>
    <r>
      <rPr>
        <b/>
        <sz val="16"/>
        <color theme="1"/>
        <rFont val="TH SarabunIT๙"/>
        <family val="2"/>
      </rPr>
      <t xml:space="preserve"> </t>
    </r>
  </si>
  <si>
    <r>
      <t xml:space="preserve">บ้านอุบลหมู่ที่ 3 </t>
    </r>
    <r>
      <rPr>
        <sz val="16"/>
        <color theme="1"/>
        <rFont val="TH SarabunIT๙"/>
        <family val="2"/>
      </rPr>
      <t>โครงการที่ 2 โครงการก่อสร้างวางท่อระบายน้ำ</t>
    </r>
  </si>
  <si>
    <r>
      <t xml:space="preserve">บ้านบัวใหญ่ หมู่ที่ 4 </t>
    </r>
    <r>
      <rPr>
        <sz val="16"/>
        <color theme="1"/>
        <rFont val="TH SarabunIT๙"/>
        <family val="2"/>
      </rPr>
      <t>โครงการก่อสร้างถนนคสล.</t>
    </r>
    <r>
      <rPr>
        <b/>
        <sz val="16"/>
        <color theme="1"/>
        <rFont val="TH SarabunIT๙"/>
        <family val="2"/>
      </rPr>
      <t xml:space="preserve"> </t>
    </r>
  </si>
  <si>
    <r>
      <t xml:space="preserve">บ้านบัวใหญ่ หมู่ที่ 5 </t>
    </r>
    <r>
      <rPr>
        <sz val="16"/>
        <color theme="1"/>
        <rFont val="TH SarabunIT๙"/>
        <family val="2"/>
      </rPr>
      <t xml:space="preserve">โครงการที่ 1 โครงการก่อสร้างถนนคสล. </t>
    </r>
  </si>
  <si>
    <r>
      <t xml:space="preserve">บ้านบัวใหญ่ หมู่ที่ 5 </t>
    </r>
    <r>
      <rPr>
        <sz val="16"/>
        <color theme="1"/>
        <rFont val="TH SarabunIT๙"/>
        <family val="2"/>
      </rPr>
      <t>โครงการที่ 2  โครงการก่อสร้างวางท่อระบายน้ำ</t>
    </r>
  </si>
  <si>
    <r>
      <t xml:space="preserve">บ้านบัวใหญ่ หมู่ที่ 6 </t>
    </r>
    <r>
      <rPr>
        <sz val="16"/>
        <color theme="1"/>
        <rFont val="TH SarabunIT๙"/>
        <family val="2"/>
      </rPr>
      <t>โครงการก่อสร้างถนนคสล.</t>
    </r>
  </si>
  <si>
    <r>
      <t>บ้านโคกค้อย หมู่ที่ 7</t>
    </r>
    <r>
      <rPr>
        <sz val="16"/>
        <color theme="1"/>
        <rFont val="TH SarabunIT๙"/>
        <family val="2"/>
      </rPr>
      <t xml:space="preserve"> โครงการก่อสร้างลาน คสล. </t>
    </r>
  </si>
  <si>
    <r>
      <t xml:space="preserve">บ้านแสนตอ หมู่ที่ 8 </t>
    </r>
    <r>
      <rPr>
        <sz val="16"/>
        <color theme="1"/>
        <rFont val="TH SarabunIT๙"/>
        <family val="2"/>
      </rPr>
      <t xml:space="preserve">โครงการก่อสร้างถนนคสล. </t>
    </r>
  </si>
  <si>
    <r>
      <t xml:space="preserve">บ้านคอกคี หมู่ที่ 9 </t>
    </r>
    <r>
      <rPr>
        <sz val="16"/>
        <color theme="1"/>
        <rFont val="TH SarabunIT๙"/>
        <family val="2"/>
      </rPr>
      <t>โครงการก่อสร้างวางท่อระบายน้ำ</t>
    </r>
  </si>
  <si>
    <r>
      <t xml:space="preserve">บ้านคอกคี หมู่ที่ 10 </t>
    </r>
    <r>
      <rPr>
        <sz val="16"/>
        <color theme="1"/>
        <rFont val="TH SarabunIT๙"/>
        <family val="2"/>
      </rPr>
      <t>โครงการก่อสร้างถนนคสล.</t>
    </r>
    <r>
      <rPr>
        <b/>
        <sz val="16"/>
        <color theme="1"/>
        <rFont val="TH SarabunIT๙"/>
        <family val="2"/>
      </rPr>
      <t xml:space="preserve"> </t>
    </r>
  </si>
  <si>
    <r>
      <t xml:space="preserve">บ้านคำม่วม หมู่ที่ 11 </t>
    </r>
    <r>
      <rPr>
        <sz val="16"/>
        <color theme="1"/>
        <rFont val="TH SarabunIT๙"/>
        <family val="2"/>
      </rPr>
      <t>โครงการก่อสร้างวางท่อระบายน้ำ</t>
    </r>
  </si>
  <si>
    <r>
      <t xml:space="preserve">บ้านโนนหัวช้าง หมู่ที่ 13 </t>
    </r>
    <r>
      <rPr>
        <sz val="16"/>
        <color theme="1"/>
        <rFont val="TH SarabunIT๙"/>
        <family val="2"/>
      </rPr>
      <t xml:space="preserve">โครงการก่อสร้างถนนคสล. </t>
    </r>
  </si>
  <si>
    <r>
      <t xml:space="preserve">บ้านนาคำน้อย หมู่ที่ 15 </t>
    </r>
    <r>
      <rPr>
        <sz val="16"/>
        <color theme="1"/>
        <rFont val="TH SarabunIT๙"/>
        <family val="2"/>
      </rPr>
      <t xml:space="preserve">โครงการที่ 1 โครงการก่อสร้างถนนคสล. </t>
    </r>
  </si>
  <si>
    <r>
      <t xml:space="preserve">บ้านนาคำน้อย หมู่ที่ 15 </t>
    </r>
    <r>
      <rPr>
        <sz val="16"/>
        <color theme="1"/>
        <rFont val="TH SarabunIT๙"/>
        <family val="2"/>
      </rPr>
      <t>โครงการที่ 2 โครงการก่อสร้างวางท่อระบายน้ำ</t>
    </r>
  </si>
  <si>
    <r>
      <t xml:space="preserve">บ้านรักชาติ หมู่ที่ 16 </t>
    </r>
    <r>
      <rPr>
        <sz val="16"/>
        <color theme="1"/>
        <rFont val="TH SarabunIT๙"/>
        <family val="2"/>
      </rPr>
      <t>โครงการก่อสร้างวางท่อระบายน้ำ</t>
    </r>
  </si>
  <si>
    <r>
      <t xml:space="preserve">บ้านศรีภูมิ หมู่ที่ 17 </t>
    </r>
    <r>
      <rPr>
        <sz val="16"/>
        <color theme="1"/>
        <rFont val="TH SarabunIT๙"/>
        <family val="2"/>
      </rPr>
      <t xml:space="preserve">โครงการขยายผิวจราจร คสล.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</si>
</sst>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Wingdings 2"/>
      <family val="1"/>
      <charset val="2"/>
    </font>
    <font>
      <sz val="16"/>
      <name val="Wingdings 2"/>
      <family val="1"/>
      <charset val="2"/>
    </font>
    <font>
      <b/>
      <sz val="14"/>
      <color theme="1"/>
      <name val="TH SarabunPSK"/>
      <family val="2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D5D2B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5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61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/>
    <xf numFmtId="43" fontId="6" fillId="0" borderId="0" xfId="1" applyFont="1"/>
    <xf numFmtId="187" fontId="6" fillId="0" borderId="0" xfId="1" applyNumberFormat="1" applyFont="1"/>
    <xf numFmtId="0" fontId="6" fillId="0" borderId="5" xfId="0" applyFont="1" applyBorder="1"/>
    <xf numFmtId="187" fontId="4" fillId="0" borderId="5" xfId="1" applyNumberFormat="1" applyFont="1" applyBorder="1" applyAlignment="1">
      <alignment horizontal="center" vertical="center" wrapText="1"/>
    </xf>
    <xf numFmtId="187" fontId="6" fillId="0" borderId="5" xfId="1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87" fontId="9" fillId="0" borderId="5" xfId="1" applyNumberFormat="1" applyFont="1" applyBorder="1" applyAlignment="1">
      <alignment horizontal="center" vertical="center"/>
    </xf>
    <xf numFmtId="187" fontId="0" fillId="0" borderId="0" xfId="1" applyNumberFormat="1" applyFont="1"/>
    <xf numFmtId="0" fontId="2" fillId="0" borderId="5" xfId="0" applyFont="1" applyBorder="1" applyAlignment="1">
      <alignment horizontal="center" vertical="center" wrapText="1"/>
    </xf>
    <xf numFmtId="187" fontId="2" fillId="0" borderId="5" xfId="1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87" fontId="2" fillId="0" borderId="8" xfId="0" applyNumberFormat="1" applyFont="1" applyBorder="1" applyAlignment="1">
      <alignment vertical="center" wrapText="1"/>
    </xf>
    <xf numFmtId="187" fontId="2" fillId="0" borderId="9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187" fontId="12" fillId="0" borderId="7" xfId="0" applyNumberFormat="1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right" vertical="center" wrapText="1"/>
    </xf>
    <xf numFmtId="2" fontId="0" fillId="0" borderId="0" xfId="0" applyNumberFormat="1"/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187" fontId="7" fillId="2" borderId="1" xfId="1" applyNumberFormat="1" applyFont="1" applyFill="1" applyBorder="1" applyAlignment="1">
      <alignment horizontal="center" vertical="center" wrapText="1"/>
    </xf>
    <xf numFmtId="187" fontId="7" fillId="2" borderId="2" xfId="1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 wrapText="1"/>
    </xf>
    <xf numFmtId="43" fontId="7" fillId="2" borderId="2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view="pageBreakPreview" zoomScaleNormal="100" zoomScaleSheetLayoutView="100" workbookViewId="0">
      <selection activeCell="M6" sqref="M6"/>
    </sheetView>
  </sheetViews>
  <sheetFormatPr defaultRowHeight="20.25" x14ac:dyDescent="0.3"/>
  <cols>
    <col min="1" max="1" width="5.625" style="8" customWidth="1"/>
    <col min="2" max="2" width="18.5" style="8" customWidth="1"/>
    <col min="3" max="3" width="11.75" style="8" customWidth="1"/>
    <col min="4" max="4" width="14.125" style="9" customWidth="1"/>
    <col min="5" max="5" width="11.875" style="10" customWidth="1"/>
    <col min="6" max="6" width="12.625" style="10" customWidth="1"/>
    <col min="7" max="7" width="9.25" style="10" customWidth="1"/>
    <col min="8" max="8" width="10.375" style="10" customWidth="1"/>
    <col min="9" max="16384" width="9" style="8"/>
  </cols>
  <sheetData>
    <row r="1" spans="1:11" x14ac:dyDescent="0.3">
      <c r="A1" s="8" t="s">
        <v>15</v>
      </c>
    </row>
    <row r="2" spans="1:11" ht="25.5" customHeight="1" x14ac:dyDescent="0.3">
      <c r="A2" s="37" t="s">
        <v>30</v>
      </c>
      <c r="B2" s="37" t="s">
        <v>16</v>
      </c>
      <c r="C2" s="37" t="s">
        <v>31</v>
      </c>
      <c r="D2" s="35" t="s">
        <v>94</v>
      </c>
      <c r="E2" s="33" t="s">
        <v>95</v>
      </c>
      <c r="F2" s="33" t="s">
        <v>96</v>
      </c>
      <c r="G2" s="33" t="s">
        <v>97</v>
      </c>
      <c r="H2" s="33" t="s">
        <v>135</v>
      </c>
    </row>
    <row r="3" spans="1:11" ht="27" customHeight="1" x14ac:dyDescent="0.3">
      <c r="A3" s="38"/>
      <c r="B3" s="38"/>
      <c r="C3" s="38"/>
      <c r="D3" s="36"/>
      <c r="E3" s="34"/>
      <c r="F3" s="34"/>
      <c r="G3" s="34"/>
      <c r="H3" s="34"/>
    </row>
    <row r="4" spans="1:11" x14ac:dyDescent="0.3">
      <c r="A4" s="31" t="s">
        <v>26</v>
      </c>
      <c r="B4" s="32"/>
      <c r="C4" s="32"/>
      <c r="D4" s="32"/>
      <c r="E4" s="32"/>
      <c r="F4" s="32"/>
      <c r="G4" s="32"/>
      <c r="H4" s="32"/>
    </row>
    <row r="5" spans="1:11" ht="62.25" customHeight="1" x14ac:dyDescent="0.3">
      <c r="A5" s="2">
        <v>1</v>
      </c>
      <c r="B5" s="3" t="s">
        <v>27</v>
      </c>
      <c r="C5" s="4">
        <v>50000</v>
      </c>
      <c r="D5" s="1" t="s">
        <v>32</v>
      </c>
      <c r="E5" s="1" t="s">
        <v>24</v>
      </c>
      <c r="F5" s="13" t="s">
        <v>132</v>
      </c>
      <c r="G5" s="13" t="s">
        <v>132</v>
      </c>
      <c r="H5" s="12" t="s">
        <v>134</v>
      </c>
      <c r="K5" s="11"/>
    </row>
    <row r="6" spans="1:11" ht="61.5" customHeight="1" x14ac:dyDescent="0.3">
      <c r="A6" s="1">
        <v>2</v>
      </c>
      <c r="B6" s="3" t="s">
        <v>28</v>
      </c>
      <c r="C6" s="4">
        <v>10000</v>
      </c>
      <c r="D6" s="1" t="s">
        <v>32</v>
      </c>
      <c r="E6" s="1" t="s">
        <v>24</v>
      </c>
      <c r="F6" s="13" t="s">
        <v>132</v>
      </c>
      <c r="G6" s="13" t="s">
        <v>132</v>
      </c>
      <c r="H6" s="12" t="s">
        <v>134</v>
      </c>
    </row>
    <row r="7" spans="1:11" ht="71.25" customHeight="1" x14ac:dyDescent="0.3">
      <c r="A7" s="2">
        <v>3</v>
      </c>
      <c r="B7" s="3" t="s">
        <v>29</v>
      </c>
      <c r="C7" s="5">
        <v>40000</v>
      </c>
      <c r="D7" s="1" t="s">
        <v>32</v>
      </c>
      <c r="E7" s="1" t="s">
        <v>24</v>
      </c>
      <c r="F7" s="13" t="s">
        <v>132</v>
      </c>
      <c r="G7" s="13" t="s">
        <v>132</v>
      </c>
      <c r="H7" s="12" t="s">
        <v>134</v>
      </c>
    </row>
    <row r="8" spans="1:11" ht="64.5" customHeight="1" x14ac:dyDescent="0.3">
      <c r="A8" s="1">
        <v>4</v>
      </c>
      <c r="B8" s="3" t="s">
        <v>19</v>
      </c>
      <c r="C8" s="4">
        <v>10000</v>
      </c>
      <c r="D8" s="1" t="s">
        <v>32</v>
      </c>
      <c r="E8" s="1" t="s">
        <v>24</v>
      </c>
      <c r="F8" s="13" t="s">
        <v>132</v>
      </c>
      <c r="G8" s="13" t="s">
        <v>132</v>
      </c>
      <c r="H8" s="12" t="s">
        <v>134</v>
      </c>
    </row>
    <row r="9" spans="1:11" ht="67.5" customHeight="1" x14ac:dyDescent="0.3">
      <c r="A9" s="2">
        <v>5</v>
      </c>
      <c r="B9" s="3" t="s">
        <v>33</v>
      </c>
      <c r="C9" s="4">
        <v>10000</v>
      </c>
      <c r="D9" s="1" t="s">
        <v>32</v>
      </c>
      <c r="E9" s="1" t="s">
        <v>24</v>
      </c>
      <c r="F9" s="13" t="s">
        <v>132</v>
      </c>
      <c r="G9" s="13" t="s">
        <v>132</v>
      </c>
      <c r="H9" s="12" t="s">
        <v>134</v>
      </c>
    </row>
    <row r="10" spans="1:11" ht="70.5" customHeight="1" x14ac:dyDescent="0.3">
      <c r="A10" s="1">
        <v>6</v>
      </c>
      <c r="B10" s="3" t="s">
        <v>0</v>
      </c>
      <c r="C10" s="5">
        <v>399090</v>
      </c>
      <c r="D10" s="1" t="s">
        <v>32</v>
      </c>
      <c r="E10" s="1" t="s">
        <v>24</v>
      </c>
      <c r="F10" s="15" t="s">
        <v>133</v>
      </c>
      <c r="G10" s="13" t="s">
        <v>132</v>
      </c>
      <c r="H10" s="13" t="s">
        <v>132</v>
      </c>
    </row>
    <row r="11" spans="1:11" ht="101.25" x14ac:dyDescent="0.3">
      <c r="A11" s="2">
        <v>7</v>
      </c>
      <c r="B11" s="3" t="s">
        <v>34</v>
      </c>
      <c r="C11" s="5">
        <v>864210</v>
      </c>
      <c r="D11" s="1" t="s">
        <v>126</v>
      </c>
      <c r="E11" s="1" t="s">
        <v>24</v>
      </c>
      <c r="F11" s="15" t="s">
        <v>133</v>
      </c>
      <c r="G11" s="13" t="s">
        <v>132</v>
      </c>
      <c r="H11" s="13" t="s">
        <v>132</v>
      </c>
    </row>
    <row r="12" spans="1:11" ht="108.75" customHeight="1" x14ac:dyDescent="0.3">
      <c r="A12" s="1">
        <v>8</v>
      </c>
      <c r="B12" s="3" t="s">
        <v>35</v>
      </c>
      <c r="C12" s="5">
        <v>1592000</v>
      </c>
      <c r="D12" s="1" t="s">
        <v>126</v>
      </c>
      <c r="E12" s="1" t="s">
        <v>24</v>
      </c>
      <c r="F12" s="15" t="s">
        <v>133</v>
      </c>
      <c r="G12" s="13" t="s">
        <v>132</v>
      </c>
      <c r="H12" s="13" t="s">
        <v>132</v>
      </c>
    </row>
    <row r="13" spans="1:11" ht="95.25" customHeight="1" x14ac:dyDescent="0.3">
      <c r="A13" s="2">
        <v>9</v>
      </c>
      <c r="B13" s="3" t="s">
        <v>36</v>
      </c>
      <c r="C13" s="4">
        <v>50000</v>
      </c>
      <c r="D13" s="1" t="s">
        <v>37</v>
      </c>
      <c r="E13" s="1" t="s">
        <v>24</v>
      </c>
      <c r="F13" s="13" t="s">
        <v>132</v>
      </c>
      <c r="G13" s="13" t="s">
        <v>132</v>
      </c>
      <c r="H13" s="12" t="s">
        <v>131</v>
      </c>
    </row>
    <row r="14" spans="1:11" ht="94.5" customHeight="1" x14ac:dyDescent="0.3">
      <c r="A14" s="1">
        <v>10</v>
      </c>
      <c r="B14" s="3" t="s">
        <v>38</v>
      </c>
      <c r="C14" s="4">
        <v>20000</v>
      </c>
      <c r="D14" s="1" t="s">
        <v>37</v>
      </c>
      <c r="E14" s="1" t="s">
        <v>24</v>
      </c>
      <c r="F14" s="13" t="s">
        <v>132</v>
      </c>
      <c r="G14" s="13" t="s">
        <v>132</v>
      </c>
      <c r="H14" s="12" t="s">
        <v>131</v>
      </c>
    </row>
    <row r="15" spans="1:11" ht="65.25" customHeight="1" x14ac:dyDescent="0.3">
      <c r="A15" s="2">
        <v>11</v>
      </c>
      <c r="B15" s="3" t="s">
        <v>20</v>
      </c>
      <c r="C15" s="5">
        <v>100000</v>
      </c>
      <c r="D15" s="1" t="s">
        <v>98</v>
      </c>
      <c r="E15" s="1" t="s">
        <v>24</v>
      </c>
      <c r="F15" s="13" t="s">
        <v>132</v>
      </c>
      <c r="G15" s="13" t="s">
        <v>132</v>
      </c>
      <c r="H15" s="12" t="s">
        <v>134</v>
      </c>
    </row>
    <row r="16" spans="1:11" ht="94.5" customHeight="1" x14ac:dyDescent="0.3">
      <c r="A16" s="1">
        <v>12</v>
      </c>
      <c r="B16" s="3" t="s">
        <v>21</v>
      </c>
      <c r="C16" s="5">
        <v>70000</v>
      </c>
      <c r="D16" s="1" t="s">
        <v>40</v>
      </c>
      <c r="E16" s="1" t="s">
        <v>24</v>
      </c>
      <c r="F16" s="13" t="s">
        <v>132</v>
      </c>
      <c r="G16" s="13" t="s">
        <v>132</v>
      </c>
      <c r="H16" s="12" t="s">
        <v>134</v>
      </c>
    </row>
    <row r="17" spans="1:8" ht="73.5" customHeight="1" x14ac:dyDescent="0.3">
      <c r="A17" s="2">
        <v>13</v>
      </c>
      <c r="B17" s="3" t="s">
        <v>41</v>
      </c>
      <c r="C17" s="5">
        <v>100000</v>
      </c>
      <c r="D17" s="1" t="s">
        <v>42</v>
      </c>
      <c r="E17" s="1" t="s">
        <v>24</v>
      </c>
      <c r="F17" s="13">
        <v>97000</v>
      </c>
      <c r="G17" s="13" t="s">
        <v>132</v>
      </c>
      <c r="H17" s="12" t="s">
        <v>132</v>
      </c>
    </row>
    <row r="18" spans="1:8" ht="75.75" customHeight="1" x14ac:dyDescent="0.3">
      <c r="A18" s="1">
        <v>14</v>
      </c>
      <c r="B18" s="3" t="s">
        <v>43</v>
      </c>
      <c r="C18" s="4">
        <v>30000</v>
      </c>
      <c r="D18" s="1" t="s">
        <v>98</v>
      </c>
      <c r="E18" s="1" t="s">
        <v>24</v>
      </c>
      <c r="F18" s="13" t="s">
        <v>132</v>
      </c>
      <c r="G18" s="13" t="s">
        <v>132</v>
      </c>
      <c r="H18" s="12" t="s">
        <v>131</v>
      </c>
    </row>
    <row r="19" spans="1:8" ht="90.75" customHeight="1" x14ac:dyDescent="0.3">
      <c r="A19" s="2">
        <v>15</v>
      </c>
      <c r="B19" s="3" t="s">
        <v>44</v>
      </c>
      <c r="C19" s="5">
        <v>20000</v>
      </c>
      <c r="D19" s="1" t="s">
        <v>45</v>
      </c>
      <c r="E19" s="1" t="s">
        <v>24</v>
      </c>
      <c r="F19" s="13" t="s">
        <v>132</v>
      </c>
      <c r="G19" s="13" t="s">
        <v>132</v>
      </c>
      <c r="H19" s="12" t="s">
        <v>134</v>
      </c>
    </row>
    <row r="20" spans="1:8" ht="71.25" customHeight="1" x14ac:dyDescent="0.3">
      <c r="A20" s="1">
        <v>16</v>
      </c>
      <c r="B20" s="3" t="s">
        <v>46</v>
      </c>
      <c r="C20" s="5">
        <v>30000</v>
      </c>
      <c r="D20" s="1" t="s">
        <v>101</v>
      </c>
      <c r="E20" s="1" t="s">
        <v>24</v>
      </c>
      <c r="F20" s="13" t="s">
        <v>132</v>
      </c>
      <c r="G20" s="13" t="s">
        <v>132</v>
      </c>
      <c r="H20" s="12" t="s">
        <v>131</v>
      </c>
    </row>
    <row r="21" spans="1:8" ht="66.75" customHeight="1" x14ac:dyDescent="0.3">
      <c r="A21" s="2">
        <v>17</v>
      </c>
      <c r="B21" s="3" t="s">
        <v>47</v>
      </c>
      <c r="C21" s="5">
        <v>20000</v>
      </c>
      <c r="D21" s="1" t="s">
        <v>39</v>
      </c>
      <c r="E21" s="1" t="s">
        <v>24</v>
      </c>
      <c r="F21" s="13" t="s">
        <v>132</v>
      </c>
      <c r="G21" s="13" t="s">
        <v>132</v>
      </c>
      <c r="H21" s="12" t="s">
        <v>134</v>
      </c>
    </row>
    <row r="22" spans="1:8" ht="96.75" customHeight="1" x14ac:dyDescent="0.3">
      <c r="A22" s="1">
        <v>18</v>
      </c>
      <c r="B22" s="3" t="s">
        <v>48</v>
      </c>
      <c r="C22" s="5">
        <v>30000</v>
      </c>
      <c r="D22" s="1" t="s">
        <v>49</v>
      </c>
      <c r="E22" s="1" t="s">
        <v>24</v>
      </c>
      <c r="F22" s="13">
        <v>30000</v>
      </c>
      <c r="G22" s="13" t="s">
        <v>132</v>
      </c>
      <c r="H22" s="12" t="s">
        <v>132</v>
      </c>
    </row>
    <row r="23" spans="1:8" ht="118.5" customHeight="1" x14ac:dyDescent="0.3">
      <c r="A23" s="2">
        <v>19</v>
      </c>
      <c r="B23" s="3" t="s">
        <v>50</v>
      </c>
      <c r="C23" s="4">
        <v>20000</v>
      </c>
      <c r="D23" s="1" t="s">
        <v>51</v>
      </c>
      <c r="E23" s="1" t="s">
        <v>24</v>
      </c>
      <c r="F23" s="13">
        <v>20000</v>
      </c>
      <c r="G23" s="13" t="s">
        <v>132</v>
      </c>
      <c r="H23" s="12" t="s">
        <v>132</v>
      </c>
    </row>
    <row r="24" spans="1:8" ht="129.75" customHeight="1" x14ac:dyDescent="0.3">
      <c r="A24" s="1">
        <v>20</v>
      </c>
      <c r="B24" s="3" t="s">
        <v>99</v>
      </c>
      <c r="C24" s="5">
        <v>129200</v>
      </c>
      <c r="D24" s="1" t="s">
        <v>100</v>
      </c>
      <c r="E24" s="1" t="s">
        <v>24</v>
      </c>
      <c r="F24" s="13" t="s">
        <v>132</v>
      </c>
      <c r="G24" s="13" t="s">
        <v>132</v>
      </c>
      <c r="H24" s="12" t="s">
        <v>134</v>
      </c>
    </row>
    <row r="25" spans="1:8" ht="115.5" customHeight="1" x14ac:dyDescent="0.3">
      <c r="A25" s="2">
        <v>21</v>
      </c>
      <c r="B25" s="3" t="s">
        <v>102</v>
      </c>
      <c r="C25" s="5">
        <v>340000</v>
      </c>
      <c r="D25" s="1" t="s">
        <v>69</v>
      </c>
      <c r="E25" s="1" t="s">
        <v>23</v>
      </c>
      <c r="F25" s="13" t="s">
        <v>132</v>
      </c>
      <c r="G25" s="13" t="s">
        <v>132</v>
      </c>
      <c r="H25" s="12" t="s">
        <v>134</v>
      </c>
    </row>
    <row r="26" spans="1:8" ht="76.5" customHeight="1" x14ac:dyDescent="0.3">
      <c r="A26" s="1">
        <v>22</v>
      </c>
      <c r="B26" s="3" t="s">
        <v>52</v>
      </c>
      <c r="C26" s="5">
        <v>50000</v>
      </c>
      <c r="D26" s="1" t="s">
        <v>39</v>
      </c>
      <c r="E26" s="1" t="s">
        <v>23</v>
      </c>
      <c r="F26" s="13" t="s">
        <v>132</v>
      </c>
      <c r="G26" s="13" t="s">
        <v>132</v>
      </c>
      <c r="H26" s="12" t="s">
        <v>134</v>
      </c>
    </row>
    <row r="27" spans="1:8" ht="86.25" customHeight="1" x14ac:dyDescent="0.3">
      <c r="A27" s="2">
        <v>23</v>
      </c>
      <c r="B27" s="3" t="s">
        <v>53</v>
      </c>
      <c r="C27" s="5">
        <v>256500</v>
      </c>
      <c r="D27" s="1" t="s">
        <v>69</v>
      </c>
      <c r="E27" s="1" t="s">
        <v>24</v>
      </c>
      <c r="F27" s="15" t="s">
        <v>133</v>
      </c>
      <c r="G27" s="13" t="s">
        <v>132</v>
      </c>
      <c r="H27" s="13" t="s">
        <v>132</v>
      </c>
    </row>
    <row r="28" spans="1:8" ht="91.5" customHeight="1" x14ac:dyDescent="0.3">
      <c r="A28" s="1">
        <v>24</v>
      </c>
      <c r="B28" s="3" t="s">
        <v>54</v>
      </c>
      <c r="C28" s="5">
        <v>20000</v>
      </c>
      <c r="D28" s="1" t="s">
        <v>104</v>
      </c>
      <c r="E28" s="1" t="s">
        <v>23</v>
      </c>
      <c r="F28" s="13" t="s">
        <v>132</v>
      </c>
      <c r="G28" s="13" t="s">
        <v>132</v>
      </c>
      <c r="H28" s="12" t="s">
        <v>134</v>
      </c>
    </row>
    <row r="29" spans="1:8" ht="56.25" customHeight="1" x14ac:dyDescent="0.3">
      <c r="A29" s="2">
        <v>25</v>
      </c>
      <c r="B29" s="3" t="s">
        <v>55</v>
      </c>
      <c r="C29" s="5">
        <v>12780000</v>
      </c>
      <c r="D29" s="1" t="s">
        <v>103</v>
      </c>
      <c r="E29" s="1" t="s">
        <v>23</v>
      </c>
      <c r="F29" s="13">
        <v>12499600</v>
      </c>
      <c r="G29" s="13" t="s">
        <v>132</v>
      </c>
      <c r="H29" s="13" t="s">
        <v>132</v>
      </c>
    </row>
    <row r="30" spans="1:8" ht="56.25" customHeight="1" x14ac:dyDescent="0.3">
      <c r="A30" s="1">
        <v>26</v>
      </c>
      <c r="B30" s="3" t="s">
        <v>56</v>
      </c>
      <c r="C30" s="5">
        <v>36000</v>
      </c>
      <c r="D30" s="1" t="s">
        <v>103</v>
      </c>
      <c r="E30" s="1" t="s">
        <v>23</v>
      </c>
      <c r="F30" s="13">
        <v>40500</v>
      </c>
      <c r="G30" s="13" t="s">
        <v>132</v>
      </c>
      <c r="H30" s="13" t="s">
        <v>132</v>
      </c>
    </row>
    <row r="31" spans="1:8" ht="56.25" customHeight="1" x14ac:dyDescent="0.3">
      <c r="A31" s="2">
        <v>27</v>
      </c>
      <c r="B31" s="3" t="s">
        <v>57</v>
      </c>
      <c r="C31" s="5">
        <v>2743200</v>
      </c>
      <c r="D31" s="1" t="s">
        <v>103</v>
      </c>
      <c r="E31" s="1" t="s">
        <v>23</v>
      </c>
      <c r="F31" s="13">
        <v>2559000</v>
      </c>
      <c r="G31" s="13" t="s">
        <v>132</v>
      </c>
      <c r="H31" s="13" t="s">
        <v>132</v>
      </c>
    </row>
    <row r="32" spans="1:8" x14ac:dyDescent="0.3">
      <c r="A32" s="31" t="s">
        <v>127</v>
      </c>
      <c r="B32" s="32"/>
      <c r="C32" s="32"/>
      <c r="D32" s="32"/>
      <c r="E32" s="32"/>
      <c r="F32" s="32"/>
      <c r="G32" s="32"/>
      <c r="H32" s="32"/>
    </row>
    <row r="33" spans="1:8" ht="76.5" customHeight="1" x14ac:dyDescent="0.3">
      <c r="A33" s="1">
        <v>1</v>
      </c>
      <c r="B33" s="3" t="s">
        <v>9</v>
      </c>
      <c r="C33" s="5">
        <v>270000</v>
      </c>
      <c r="D33" s="1" t="s">
        <v>39</v>
      </c>
      <c r="E33" s="1" t="s">
        <v>25</v>
      </c>
      <c r="F33" s="13">
        <v>270000</v>
      </c>
      <c r="G33" s="13" t="s">
        <v>132</v>
      </c>
      <c r="H33" s="12" t="s">
        <v>132</v>
      </c>
    </row>
    <row r="34" spans="1:8" ht="81" x14ac:dyDescent="0.3">
      <c r="A34" s="1">
        <v>2</v>
      </c>
      <c r="B34" s="3" t="s">
        <v>10</v>
      </c>
      <c r="C34" s="5">
        <v>100000</v>
      </c>
      <c r="D34" s="1" t="s">
        <v>106</v>
      </c>
      <c r="E34" s="1" t="s">
        <v>25</v>
      </c>
      <c r="F34" s="13">
        <v>100000</v>
      </c>
      <c r="G34" s="13" t="s">
        <v>132</v>
      </c>
      <c r="H34" s="12" t="s">
        <v>132</v>
      </c>
    </row>
    <row r="35" spans="1:8" ht="74.25" customHeight="1" x14ac:dyDescent="0.3">
      <c r="A35" s="1">
        <v>3</v>
      </c>
      <c r="B35" s="3" t="s">
        <v>4</v>
      </c>
      <c r="C35" s="5">
        <v>223000</v>
      </c>
      <c r="D35" s="1" t="s">
        <v>107</v>
      </c>
      <c r="E35" s="1" t="s">
        <v>25</v>
      </c>
      <c r="F35" s="13">
        <v>223000</v>
      </c>
      <c r="G35" s="13" t="s">
        <v>132</v>
      </c>
      <c r="H35" s="12" t="s">
        <v>132</v>
      </c>
    </row>
    <row r="36" spans="1:8" ht="74.25" customHeight="1" x14ac:dyDescent="0.3">
      <c r="A36" s="1">
        <v>4</v>
      </c>
      <c r="B36" s="3" t="s">
        <v>2</v>
      </c>
      <c r="C36" s="5">
        <v>190000</v>
      </c>
      <c r="D36" s="1" t="s">
        <v>108</v>
      </c>
      <c r="E36" s="1" t="s">
        <v>25</v>
      </c>
      <c r="F36" s="13">
        <v>190000</v>
      </c>
      <c r="G36" s="13" t="s">
        <v>132</v>
      </c>
      <c r="H36" s="12" t="s">
        <v>132</v>
      </c>
    </row>
    <row r="37" spans="1:8" ht="78" customHeight="1" x14ac:dyDescent="0.3">
      <c r="A37" s="1">
        <v>5</v>
      </c>
      <c r="B37" s="3" t="s">
        <v>58</v>
      </c>
      <c r="C37" s="5">
        <v>200000</v>
      </c>
      <c r="D37" s="1" t="s">
        <v>109</v>
      </c>
      <c r="E37" s="1" t="s">
        <v>25</v>
      </c>
      <c r="F37" s="13">
        <v>200000</v>
      </c>
      <c r="G37" s="13" t="s">
        <v>132</v>
      </c>
      <c r="H37" s="12" t="s">
        <v>132</v>
      </c>
    </row>
    <row r="38" spans="1:8" ht="81" x14ac:dyDescent="0.3">
      <c r="A38" s="1">
        <v>6</v>
      </c>
      <c r="B38" s="3" t="s">
        <v>59</v>
      </c>
      <c r="C38" s="5">
        <v>124000</v>
      </c>
      <c r="D38" s="1" t="s">
        <v>110</v>
      </c>
      <c r="E38" s="1" t="s">
        <v>25</v>
      </c>
      <c r="F38" s="13">
        <v>124000</v>
      </c>
      <c r="G38" s="13" t="s">
        <v>132</v>
      </c>
      <c r="H38" s="12" t="s">
        <v>132</v>
      </c>
    </row>
    <row r="39" spans="1:8" ht="81" x14ac:dyDescent="0.3">
      <c r="A39" s="1">
        <v>7</v>
      </c>
      <c r="B39" s="3" t="s">
        <v>60</v>
      </c>
      <c r="C39" s="5">
        <v>76000</v>
      </c>
      <c r="D39" s="1" t="s">
        <v>105</v>
      </c>
      <c r="E39" s="1" t="s">
        <v>25</v>
      </c>
      <c r="F39" s="13">
        <v>76000</v>
      </c>
      <c r="G39" s="13" t="s">
        <v>132</v>
      </c>
      <c r="H39" s="12" t="s">
        <v>132</v>
      </c>
    </row>
    <row r="40" spans="1:8" ht="73.5" customHeight="1" x14ac:dyDescent="0.3">
      <c r="A40" s="1">
        <v>8</v>
      </c>
      <c r="B40" s="3" t="s">
        <v>61</v>
      </c>
      <c r="C40" s="5">
        <v>169000</v>
      </c>
      <c r="D40" s="1" t="s">
        <v>111</v>
      </c>
      <c r="E40" s="1" t="s">
        <v>25</v>
      </c>
      <c r="F40" s="13">
        <v>169000</v>
      </c>
      <c r="G40" s="13" t="s">
        <v>132</v>
      </c>
      <c r="H40" s="12" t="s">
        <v>132</v>
      </c>
    </row>
    <row r="41" spans="1:8" ht="74.25" customHeight="1" x14ac:dyDescent="0.3">
      <c r="A41" s="1">
        <v>9</v>
      </c>
      <c r="B41" s="3" t="s">
        <v>62</v>
      </c>
      <c r="C41" s="5">
        <v>31000</v>
      </c>
      <c r="D41" s="1" t="s">
        <v>112</v>
      </c>
      <c r="E41" s="1" t="s">
        <v>25</v>
      </c>
      <c r="F41" s="13">
        <v>31000</v>
      </c>
      <c r="G41" s="13" t="s">
        <v>132</v>
      </c>
      <c r="H41" s="12" t="s">
        <v>132</v>
      </c>
    </row>
    <row r="42" spans="1:8" ht="80.25" customHeight="1" x14ac:dyDescent="0.3">
      <c r="A42" s="1">
        <v>10</v>
      </c>
      <c r="B42" s="3" t="s">
        <v>63</v>
      </c>
      <c r="C42" s="5">
        <v>90000</v>
      </c>
      <c r="D42" s="1" t="s">
        <v>113</v>
      </c>
      <c r="E42" s="1" t="s">
        <v>25</v>
      </c>
      <c r="F42" s="13">
        <v>90000</v>
      </c>
      <c r="G42" s="13" t="s">
        <v>132</v>
      </c>
      <c r="H42" s="12" t="s">
        <v>132</v>
      </c>
    </row>
    <row r="43" spans="1:8" ht="73.5" customHeight="1" x14ac:dyDescent="0.3">
      <c r="A43" s="1">
        <v>11</v>
      </c>
      <c r="B43" s="3" t="s">
        <v>64</v>
      </c>
      <c r="C43" s="5">
        <v>110000</v>
      </c>
      <c r="D43" s="1" t="s">
        <v>114</v>
      </c>
      <c r="E43" s="1" t="s">
        <v>25</v>
      </c>
      <c r="F43" s="13">
        <v>110000</v>
      </c>
      <c r="G43" s="13" t="s">
        <v>132</v>
      </c>
      <c r="H43" s="12" t="s">
        <v>132</v>
      </c>
    </row>
    <row r="44" spans="1:8" ht="70.5" customHeight="1" x14ac:dyDescent="0.3">
      <c r="A44" s="1">
        <v>12</v>
      </c>
      <c r="B44" s="3" t="s">
        <v>115</v>
      </c>
      <c r="C44" s="5">
        <v>107000</v>
      </c>
      <c r="D44" s="1" t="s">
        <v>65</v>
      </c>
      <c r="E44" s="1" t="s">
        <v>25</v>
      </c>
      <c r="F44" s="13">
        <v>105844</v>
      </c>
      <c r="G44" s="13" t="s">
        <v>132</v>
      </c>
      <c r="H44" s="12" t="s">
        <v>132</v>
      </c>
    </row>
    <row r="45" spans="1:8" ht="75.75" customHeight="1" x14ac:dyDescent="0.3">
      <c r="A45" s="1">
        <v>13</v>
      </c>
      <c r="B45" s="3" t="s">
        <v>66</v>
      </c>
      <c r="C45" s="5">
        <v>93000</v>
      </c>
      <c r="D45" s="1" t="s">
        <v>65</v>
      </c>
      <c r="E45" s="1" t="s">
        <v>25</v>
      </c>
      <c r="F45" s="13">
        <v>93000</v>
      </c>
      <c r="G45" s="13" t="s">
        <v>132</v>
      </c>
      <c r="H45" s="12" t="s">
        <v>132</v>
      </c>
    </row>
    <row r="46" spans="1:8" ht="71.25" customHeight="1" x14ac:dyDescent="0.3">
      <c r="A46" s="1">
        <v>14</v>
      </c>
      <c r="B46" s="3" t="s">
        <v>5</v>
      </c>
      <c r="C46" s="5">
        <v>110000</v>
      </c>
      <c r="D46" s="1" t="s">
        <v>116</v>
      </c>
      <c r="E46" s="1" t="s">
        <v>25</v>
      </c>
      <c r="F46" s="13" t="s">
        <v>132</v>
      </c>
      <c r="G46" s="15" t="s">
        <v>133</v>
      </c>
      <c r="H46" s="12" t="s">
        <v>132</v>
      </c>
    </row>
    <row r="47" spans="1:8" ht="70.5" customHeight="1" x14ac:dyDescent="0.3">
      <c r="A47" s="1">
        <v>15</v>
      </c>
      <c r="B47" s="3" t="s">
        <v>117</v>
      </c>
      <c r="C47" s="5">
        <v>164000</v>
      </c>
      <c r="D47" s="1" t="s">
        <v>118</v>
      </c>
      <c r="E47" s="1" t="s">
        <v>25</v>
      </c>
      <c r="F47" s="13" t="s">
        <v>132</v>
      </c>
      <c r="G47" s="15" t="s">
        <v>133</v>
      </c>
      <c r="H47" s="12" t="s">
        <v>132</v>
      </c>
    </row>
    <row r="48" spans="1:8" ht="73.5" customHeight="1" x14ac:dyDescent="0.3">
      <c r="A48" s="1">
        <v>16</v>
      </c>
      <c r="B48" s="3" t="s">
        <v>1</v>
      </c>
      <c r="C48" s="5">
        <v>227000</v>
      </c>
      <c r="D48" s="1" t="s">
        <v>119</v>
      </c>
      <c r="E48" s="1" t="s">
        <v>25</v>
      </c>
      <c r="F48" s="13" t="s">
        <v>132</v>
      </c>
      <c r="G48" s="15" t="s">
        <v>133</v>
      </c>
      <c r="H48" s="12" t="s">
        <v>132</v>
      </c>
    </row>
    <row r="49" spans="1:8" ht="69" customHeight="1" x14ac:dyDescent="0.3">
      <c r="A49" s="1">
        <v>17</v>
      </c>
      <c r="B49" s="3" t="s">
        <v>6</v>
      </c>
      <c r="C49" s="5">
        <v>200000</v>
      </c>
      <c r="D49" s="1" t="s">
        <v>120</v>
      </c>
      <c r="E49" s="1" t="s">
        <v>25</v>
      </c>
      <c r="F49" s="13">
        <v>200000</v>
      </c>
      <c r="G49" s="12" t="s">
        <v>132</v>
      </c>
      <c r="H49" s="12" t="s">
        <v>132</v>
      </c>
    </row>
    <row r="50" spans="1:8" ht="72" customHeight="1" x14ac:dyDescent="0.3">
      <c r="A50" s="1">
        <v>18</v>
      </c>
      <c r="B50" s="3" t="s">
        <v>11</v>
      </c>
      <c r="C50" s="5">
        <v>113000</v>
      </c>
      <c r="D50" s="1" t="s">
        <v>106</v>
      </c>
      <c r="E50" s="1" t="s">
        <v>25</v>
      </c>
      <c r="F50" s="13" t="s">
        <v>132</v>
      </c>
      <c r="G50" s="15" t="s">
        <v>133</v>
      </c>
      <c r="H50" s="12" t="s">
        <v>132</v>
      </c>
    </row>
    <row r="51" spans="1:8" ht="75" customHeight="1" x14ac:dyDescent="0.3">
      <c r="A51" s="1">
        <v>19</v>
      </c>
      <c r="B51" s="3" t="s">
        <v>12</v>
      </c>
      <c r="C51" s="5">
        <v>229000</v>
      </c>
      <c r="D51" s="1" t="s">
        <v>121</v>
      </c>
      <c r="E51" s="1" t="s">
        <v>25</v>
      </c>
      <c r="F51" s="13" t="s">
        <v>132</v>
      </c>
      <c r="G51" s="15" t="s">
        <v>133</v>
      </c>
      <c r="H51" s="12" t="s">
        <v>132</v>
      </c>
    </row>
    <row r="52" spans="1:8" ht="72.75" customHeight="1" x14ac:dyDescent="0.3">
      <c r="A52" s="1">
        <v>20</v>
      </c>
      <c r="B52" s="3" t="s">
        <v>8</v>
      </c>
      <c r="C52" s="5">
        <v>149000</v>
      </c>
      <c r="D52" s="1" t="s">
        <v>122</v>
      </c>
      <c r="E52" s="1" t="s">
        <v>25</v>
      </c>
      <c r="F52" s="13">
        <v>149000</v>
      </c>
      <c r="G52" s="13" t="s">
        <v>132</v>
      </c>
      <c r="H52" s="12" t="s">
        <v>132</v>
      </c>
    </row>
    <row r="53" spans="1:8" ht="72" customHeight="1" x14ac:dyDescent="0.3">
      <c r="A53" s="1">
        <v>21</v>
      </c>
      <c r="B53" s="3" t="s">
        <v>67</v>
      </c>
      <c r="C53" s="5">
        <v>50000</v>
      </c>
      <c r="D53" s="1" t="s">
        <v>118</v>
      </c>
      <c r="E53" s="1" t="s">
        <v>25</v>
      </c>
      <c r="F53" s="13">
        <v>50000</v>
      </c>
      <c r="G53" s="13" t="s">
        <v>132</v>
      </c>
      <c r="H53" s="12" t="s">
        <v>132</v>
      </c>
    </row>
    <row r="54" spans="1:8" ht="77.25" customHeight="1" x14ac:dyDescent="0.3">
      <c r="A54" s="1">
        <v>22</v>
      </c>
      <c r="B54" s="3" t="s">
        <v>3</v>
      </c>
      <c r="C54" s="5">
        <v>200000</v>
      </c>
      <c r="D54" s="1" t="s">
        <v>123</v>
      </c>
      <c r="E54" s="1" t="s">
        <v>25</v>
      </c>
      <c r="F54" s="13">
        <v>200000</v>
      </c>
      <c r="G54" s="13" t="s">
        <v>132</v>
      </c>
      <c r="H54" s="12" t="s">
        <v>132</v>
      </c>
    </row>
    <row r="55" spans="1:8" ht="74.25" customHeight="1" x14ac:dyDescent="0.3">
      <c r="A55" s="1">
        <v>23</v>
      </c>
      <c r="B55" s="3" t="s">
        <v>13</v>
      </c>
      <c r="C55" s="5">
        <v>51000</v>
      </c>
      <c r="D55" s="1" t="s">
        <v>122</v>
      </c>
      <c r="E55" s="1" t="s">
        <v>25</v>
      </c>
      <c r="F55" s="13">
        <v>51000</v>
      </c>
      <c r="G55" s="13" t="s">
        <v>132</v>
      </c>
      <c r="H55" s="12" t="s">
        <v>132</v>
      </c>
    </row>
    <row r="56" spans="1:8" ht="96" customHeight="1" x14ac:dyDescent="0.3">
      <c r="A56" s="1">
        <v>24</v>
      </c>
      <c r="B56" s="3" t="s">
        <v>124</v>
      </c>
      <c r="C56" s="5">
        <v>180000</v>
      </c>
      <c r="D56" s="1" t="s">
        <v>68</v>
      </c>
      <c r="E56" s="1" t="s">
        <v>25</v>
      </c>
      <c r="F56" s="13" t="s">
        <v>132</v>
      </c>
      <c r="G56" s="14" t="s">
        <v>133</v>
      </c>
      <c r="H56" s="12" t="s">
        <v>132</v>
      </c>
    </row>
    <row r="57" spans="1:8" ht="95.25" customHeight="1" x14ac:dyDescent="0.3">
      <c r="A57" s="1">
        <v>25</v>
      </c>
      <c r="B57" s="6" t="s">
        <v>22</v>
      </c>
      <c r="C57" s="5">
        <v>500000</v>
      </c>
      <c r="D57" s="1" t="s">
        <v>39</v>
      </c>
      <c r="E57" s="1" t="s">
        <v>25</v>
      </c>
      <c r="F57" s="13" t="s">
        <v>132</v>
      </c>
      <c r="G57" s="14" t="s">
        <v>133</v>
      </c>
      <c r="H57" s="12" t="s">
        <v>132</v>
      </c>
    </row>
    <row r="58" spans="1:8" ht="93.75" customHeight="1" x14ac:dyDescent="0.3">
      <c r="A58" s="1">
        <v>26</v>
      </c>
      <c r="B58" s="3" t="s">
        <v>7</v>
      </c>
      <c r="C58" s="5">
        <v>70000</v>
      </c>
      <c r="D58" s="1" t="s">
        <v>68</v>
      </c>
      <c r="E58" s="1" t="s">
        <v>25</v>
      </c>
      <c r="F58" s="15" t="s">
        <v>133</v>
      </c>
      <c r="G58" s="12" t="s">
        <v>132</v>
      </c>
      <c r="H58" s="12" t="s">
        <v>132</v>
      </c>
    </row>
    <row r="59" spans="1:8" ht="97.5" customHeight="1" x14ac:dyDescent="0.3">
      <c r="A59" s="1">
        <v>27</v>
      </c>
      <c r="B59" s="3" t="s">
        <v>70</v>
      </c>
      <c r="C59" s="5">
        <v>200000</v>
      </c>
      <c r="D59" s="1" t="s">
        <v>71</v>
      </c>
      <c r="E59" s="1" t="s">
        <v>25</v>
      </c>
      <c r="F59" s="15" t="s">
        <v>133</v>
      </c>
      <c r="G59" s="12" t="s">
        <v>132</v>
      </c>
      <c r="H59" s="12" t="s">
        <v>132</v>
      </c>
    </row>
    <row r="60" spans="1:8" ht="94.5" customHeight="1" x14ac:dyDescent="0.3">
      <c r="A60" s="1">
        <v>28</v>
      </c>
      <c r="B60" s="3" t="s">
        <v>72</v>
      </c>
      <c r="C60" s="5">
        <v>10000</v>
      </c>
      <c r="D60" s="1" t="s">
        <v>125</v>
      </c>
      <c r="E60" s="1" t="s">
        <v>23</v>
      </c>
      <c r="F60" s="12" t="s">
        <v>132</v>
      </c>
      <c r="G60" s="12" t="s">
        <v>132</v>
      </c>
      <c r="H60" s="12" t="s">
        <v>134</v>
      </c>
    </row>
    <row r="61" spans="1:8" ht="76.5" customHeight="1" x14ac:dyDescent="0.3">
      <c r="A61" s="1">
        <v>29</v>
      </c>
      <c r="B61" s="3" t="s">
        <v>73</v>
      </c>
      <c r="C61" s="5">
        <v>10000</v>
      </c>
      <c r="D61" s="1" t="s">
        <v>39</v>
      </c>
      <c r="E61" s="1" t="s">
        <v>23</v>
      </c>
      <c r="F61" s="12" t="s">
        <v>132</v>
      </c>
      <c r="G61" s="12" t="s">
        <v>132</v>
      </c>
      <c r="H61" s="12" t="s">
        <v>134</v>
      </c>
    </row>
    <row r="62" spans="1:8" ht="66" customHeight="1" x14ac:dyDescent="0.3">
      <c r="A62" s="1">
        <v>30</v>
      </c>
      <c r="B62" s="3" t="s">
        <v>74</v>
      </c>
      <c r="C62" s="5">
        <v>100000</v>
      </c>
      <c r="D62" s="1" t="s">
        <v>39</v>
      </c>
      <c r="E62" s="1" t="s">
        <v>23</v>
      </c>
      <c r="F62" s="12" t="s">
        <v>132</v>
      </c>
      <c r="G62" s="12" t="s">
        <v>132</v>
      </c>
      <c r="H62" s="12" t="s">
        <v>134</v>
      </c>
    </row>
    <row r="63" spans="1:8" ht="164.25" customHeight="1" x14ac:dyDescent="0.3">
      <c r="A63" s="1">
        <v>31</v>
      </c>
      <c r="B63" s="7" t="s">
        <v>75</v>
      </c>
      <c r="C63" s="5">
        <v>50000</v>
      </c>
      <c r="D63" s="1" t="s">
        <v>39</v>
      </c>
      <c r="E63" s="1" t="s">
        <v>23</v>
      </c>
      <c r="F63" s="12" t="s">
        <v>132</v>
      </c>
      <c r="G63" s="12" t="s">
        <v>132</v>
      </c>
      <c r="H63" s="12" t="s">
        <v>134</v>
      </c>
    </row>
    <row r="64" spans="1:8" ht="125.25" customHeight="1" x14ac:dyDescent="0.3">
      <c r="A64" s="1">
        <v>32</v>
      </c>
      <c r="B64" s="3" t="s">
        <v>76</v>
      </c>
      <c r="C64" s="5">
        <v>20000</v>
      </c>
      <c r="D64" s="1" t="s">
        <v>39</v>
      </c>
      <c r="E64" s="1" t="s">
        <v>23</v>
      </c>
      <c r="F64" s="15" t="s">
        <v>133</v>
      </c>
      <c r="G64" s="12" t="s">
        <v>132</v>
      </c>
      <c r="H64" s="12" t="s">
        <v>132</v>
      </c>
    </row>
    <row r="65" spans="1:8" ht="59.25" customHeight="1" x14ac:dyDescent="0.3">
      <c r="A65" s="1">
        <v>33</v>
      </c>
      <c r="B65" s="3" t="s">
        <v>77</v>
      </c>
      <c r="C65" s="5">
        <v>5000</v>
      </c>
      <c r="D65" s="1" t="s">
        <v>39</v>
      </c>
      <c r="E65" s="1" t="s">
        <v>23</v>
      </c>
      <c r="F65" s="12" t="s">
        <v>132</v>
      </c>
      <c r="G65" s="12" t="s">
        <v>132</v>
      </c>
      <c r="H65" s="12" t="s">
        <v>132</v>
      </c>
    </row>
    <row r="66" spans="1:8" ht="67.5" customHeight="1" x14ac:dyDescent="0.3">
      <c r="A66" s="1">
        <v>34</v>
      </c>
      <c r="B66" s="3" t="s">
        <v>78</v>
      </c>
      <c r="C66" s="5">
        <v>10000</v>
      </c>
      <c r="D66" s="1" t="s">
        <v>39</v>
      </c>
      <c r="E66" s="1" t="s">
        <v>23</v>
      </c>
      <c r="F66" s="12" t="s">
        <v>132</v>
      </c>
      <c r="G66" s="12" t="s">
        <v>132</v>
      </c>
      <c r="H66" s="12" t="s">
        <v>134</v>
      </c>
    </row>
    <row r="67" spans="1:8" x14ac:dyDescent="0.3">
      <c r="A67" s="31" t="s">
        <v>128</v>
      </c>
      <c r="B67" s="32"/>
      <c r="C67" s="32"/>
      <c r="D67" s="32"/>
      <c r="E67" s="32"/>
      <c r="F67" s="32"/>
      <c r="G67" s="32"/>
      <c r="H67" s="32"/>
    </row>
    <row r="68" spans="1:8" ht="62.25" customHeight="1" x14ac:dyDescent="0.3">
      <c r="A68" s="1">
        <v>1</v>
      </c>
      <c r="B68" s="3" t="s">
        <v>79</v>
      </c>
      <c r="C68" s="5">
        <v>5000</v>
      </c>
      <c r="D68" s="1" t="s">
        <v>69</v>
      </c>
      <c r="E68" s="1" t="s">
        <v>23</v>
      </c>
      <c r="F68" s="12" t="s">
        <v>132</v>
      </c>
      <c r="G68" s="12" t="s">
        <v>132</v>
      </c>
      <c r="H68" s="12" t="s">
        <v>134</v>
      </c>
    </row>
    <row r="69" spans="1:8" ht="74.25" customHeight="1" x14ac:dyDescent="0.3">
      <c r="A69" s="1">
        <v>2</v>
      </c>
      <c r="B69" s="3" t="s">
        <v>80</v>
      </c>
      <c r="C69" s="5">
        <v>50000</v>
      </c>
      <c r="D69" s="1" t="s">
        <v>69</v>
      </c>
      <c r="E69" s="1" t="s">
        <v>23</v>
      </c>
      <c r="F69" s="15" t="s">
        <v>133</v>
      </c>
      <c r="G69" s="12" t="s">
        <v>132</v>
      </c>
      <c r="H69" s="12" t="s">
        <v>132</v>
      </c>
    </row>
    <row r="70" spans="1:8" ht="62.25" customHeight="1" x14ac:dyDescent="0.3">
      <c r="A70" s="1">
        <v>3</v>
      </c>
      <c r="B70" s="3" t="s">
        <v>81</v>
      </c>
      <c r="C70" s="5">
        <v>30000</v>
      </c>
      <c r="D70" s="1" t="s">
        <v>69</v>
      </c>
      <c r="E70" s="1" t="s">
        <v>23</v>
      </c>
      <c r="F70" s="12" t="s">
        <v>132</v>
      </c>
      <c r="G70" s="12" t="s">
        <v>132</v>
      </c>
      <c r="H70" s="12" t="s">
        <v>134</v>
      </c>
    </row>
    <row r="71" spans="1:8" ht="72" customHeight="1" x14ac:dyDescent="0.3">
      <c r="A71" s="1">
        <v>4</v>
      </c>
      <c r="B71" s="3" t="s">
        <v>82</v>
      </c>
      <c r="C71" s="5">
        <v>50000</v>
      </c>
      <c r="D71" s="1" t="s">
        <v>83</v>
      </c>
      <c r="E71" s="1" t="s">
        <v>23</v>
      </c>
      <c r="F71" s="13">
        <v>50000</v>
      </c>
      <c r="G71" s="12" t="s">
        <v>132</v>
      </c>
      <c r="H71" s="12" t="s">
        <v>132</v>
      </c>
    </row>
    <row r="72" spans="1:8" ht="72.75" customHeight="1" x14ac:dyDescent="0.3">
      <c r="A72" s="1">
        <v>5</v>
      </c>
      <c r="B72" s="3" t="s">
        <v>84</v>
      </c>
      <c r="C72" s="5">
        <v>20000</v>
      </c>
      <c r="D72" s="1" t="s">
        <v>85</v>
      </c>
      <c r="E72" s="1" t="s">
        <v>23</v>
      </c>
      <c r="F72" s="13">
        <v>20000</v>
      </c>
      <c r="G72" s="12" t="s">
        <v>132</v>
      </c>
      <c r="H72" s="12" t="s">
        <v>132</v>
      </c>
    </row>
    <row r="73" spans="1:8" x14ac:dyDescent="0.3">
      <c r="A73" s="31" t="s">
        <v>129</v>
      </c>
      <c r="B73" s="32"/>
      <c r="C73" s="32"/>
      <c r="D73" s="32"/>
      <c r="E73" s="32"/>
      <c r="F73" s="32"/>
      <c r="G73" s="32"/>
      <c r="H73" s="32"/>
    </row>
    <row r="74" spans="1:8" ht="79.5" customHeight="1" x14ac:dyDescent="0.3">
      <c r="A74" s="1">
        <v>1</v>
      </c>
      <c r="B74" s="3" t="s">
        <v>14</v>
      </c>
      <c r="C74" s="5">
        <v>30000</v>
      </c>
      <c r="D74" s="1" t="s">
        <v>39</v>
      </c>
      <c r="E74" s="1" t="s">
        <v>23</v>
      </c>
      <c r="F74" s="13">
        <v>25100</v>
      </c>
      <c r="G74" s="13" t="s">
        <v>132</v>
      </c>
      <c r="H74" s="12" t="s">
        <v>132</v>
      </c>
    </row>
    <row r="75" spans="1:8" x14ac:dyDescent="0.3">
      <c r="A75" s="31" t="s">
        <v>130</v>
      </c>
      <c r="B75" s="32"/>
      <c r="C75" s="32"/>
      <c r="D75" s="32"/>
      <c r="E75" s="32"/>
      <c r="F75" s="32"/>
      <c r="G75" s="32"/>
      <c r="H75" s="32"/>
    </row>
    <row r="76" spans="1:8" ht="73.5" customHeight="1" x14ac:dyDescent="0.3">
      <c r="A76" s="1">
        <v>1</v>
      </c>
      <c r="B76" s="3" t="s">
        <v>86</v>
      </c>
      <c r="C76" s="5">
        <v>90000</v>
      </c>
      <c r="D76" s="1" t="s">
        <v>39</v>
      </c>
      <c r="E76" s="1" t="s">
        <v>23</v>
      </c>
      <c r="F76" s="15" t="s">
        <v>133</v>
      </c>
      <c r="G76" s="13" t="s">
        <v>132</v>
      </c>
      <c r="H76" s="12" t="s">
        <v>132</v>
      </c>
    </row>
    <row r="77" spans="1:8" ht="51.75" customHeight="1" x14ac:dyDescent="0.3">
      <c r="A77" s="1">
        <v>2</v>
      </c>
      <c r="B77" s="3" t="s">
        <v>87</v>
      </c>
      <c r="C77" s="5">
        <v>300000</v>
      </c>
      <c r="D77" s="1" t="s">
        <v>39</v>
      </c>
      <c r="E77" s="1" t="s">
        <v>23</v>
      </c>
      <c r="F77" s="13" t="s">
        <v>132</v>
      </c>
      <c r="G77" s="13" t="s">
        <v>132</v>
      </c>
      <c r="H77" s="12" t="s">
        <v>136</v>
      </c>
    </row>
    <row r="78" spans="1:8" ht="67.5" customHeight="1" x14ac:dyDescent="0.3">
      <c r="A78" s="1">
        <v>3</v>
      </c>
      <c r="B78" s="3" t="s">
        <v>17</v>
      </c>
      <c r="C78" s="5">
        <v>30000</v>
      </c>
      <c r="D78" s="1" t="s">
        <v>39</v>
      </c>
      <c r="E78" s="1" t="s">
        <v>23</v>
      </c>
      <c r="F78" s="12" t="s">
        <v>132</v>
      </c>
      <c r="G78" s="12" t="s">
        <v>132</v>
      </c>
      <c r="H78" s="12" t="s">
        <v>134</v>
      </c>
    </row>
    <row r="79" spans="1:8" ht="67.5" customHeight="1" x14ac:dyDescent="0.3">
      <c r="A79" s="1">
        <v>4</v>
      </c>
      <c r="B79" s="3" t="s">
        <v>88</v>
      </c>
      <c r="C79" s="5">
        <v>400000</v>
      </c>
      <c r="D79" s="1" t="s">
        <v>39</v>
      </c>
      <c r="E79" s="1" t="s">
        <v>23</v>
      </c>
      <c r="F79" s="12" t="s">
        <v>132</v>
      </c>
      <c r="G79" s="12" t="s">
        <v>132</v>
      </c>
      <c r="H79" s="12" t="s">
        <v>134</v>
      </c>
    </row>
    <row r="80" spans="1:8" ht="66" customHeight="1" x14ac:dyDescent="0.3">
      <c r="A80" s="1">
        <v>5</v>
      </c>
      <c r="B80" s="3" t="s">
        <v>89</v>
      </c>
      <c r="C80" s="5">
        <v>20000</v>
      </c>
      <c r="D80" s="1" t="s">
        <v>39</v>
      </c>
      <c r="E80" s="1" t="s">
        <v>23</v>
      </c>
      <c r="F80" s="12" t="s">
        <v>132</v>
      </c>
      <c r="G80" s="12" t="s">
        <v>132</v>
      </c>
      <c r="H80" s="12" t="s">
        <v>134</v>
      </c>
    </row>
    <row r="81" spans="1:8" ht="89.25" customHeight="1" x14ac:dyDescent="0.3">
      <c r="A81" s="1">
        <v>6</v>
      </c>
      <c r="B81" s="3" t="s">
        <v>18</v>
      </c>
      <c r="C81" s="5">
        <v>20000</v>
      </c>
      <c r="D81" s="1" t="s">
        <v>90</v>
      </c>
      <c r="E81" s="1" t="s">
        <v>23</v>
      </c>
      <c r="F81" s="12" t="s">
        <v>132</v>
      </c>
      <c r="G81" s="12" t="s">
        <v>132</v>
      </c>
      <c r="H81" s="12" t="s">
        <v>134</v>
      </c>
    </row>
    <row r="82" spans="1:8" ht="111.75" customHeight="1" x14ac:dyDescent="0.3">
      <c r="A82" s="1">
        <v>7</v>
      </c>
      <c r="B82" s="3" t="s">
        <v>91</v>
      </c>
      <c r="C82" s="5">
        <v>30000</v>
      </c>
      <c r="D82" s="1" t="s">
        <v>92</v>
      </c>
      <c r="E82" s="1" t="s">
        <v>23</v>
      </c>
      <c r="F82" s="13">
        <v>30000</v>
      </c>
      <c r="G82" s="12" t="s">
        <v>132</v>
      </c>
      <c r="H82" s="12" t="s">
        <v>132</v>
      </c>
    </row>
    <row r="83" spans="1:8" ht="72.75" customHeight="1" x14ac:dyDescent="0.3">
      <c r="A83" s="1">
        <v>8</v>
      </c>
      <c r="B83" s="3" t="s">
        <v>93</v>
      </c>
      <c r="C83" s="5">
        <v>10000</v>
      </c>
      <c r="D83" s="1" t="s">
        <v>69</v>
      </c>
      <c r="E83" s="1" t="s">
        <v>23</v>
      </c>
      <c r="F83" s="12" t="s">
        <v>132</v>
      </c>
      <c r="G83" s="12" t="s">
        <v>132</v>
      </c>
      <c r="H83" s="12" t="s">
        <v>134</v>
      </c>
    </row>
  </sheetData>
  <mergeCells count="13">
    <mergeCell ref="A67:H67"/>
    <mergeCell ref="A73:H73"/>
    <mergeCell ref="A75:H75"/>
    <mergeCell ref="F2:F3"/>
    <mergeCell ref="G2:G3"/>
    <mergeCell ref="H2:H3"/>
    <mergeCell ref="A4:H4"/>
    <mergeCell ref="A32:H32"/>
    <mergeCell ref="E2:E3"/>
    <mergeCell ref="D2:D3"/>
    <mergeCell ref="A2:A3"/>
    <mergeCell ref="B2:B3"/>
    <mergeCell ref="C2:C3"/>
  </mergeCells>
  <pageMargins left="0.2" right="0.17" top="0.35433070866141736" bottom="0.43307086614173229" header="0.47244094488188981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9" zoomScaleNormal="100" workbookViewId="0">
      <selection activeCell="G34" sqref="G34"/>
    </sheetView>
  </sheetViews>
  <sheetFormatPr defaultRowHeight="20.25" x14ac:dyDescent="0.3"/>
  <cols>
    <col min="1" max="1" width="6.25" style="29" customWidth="1"/>
    <col min="2" max="2" width="24.5" customWidth="1"/>
    <col min="3" max="3" width="16.625" style="16" customWidth="1"/>
    <col min="4" max="4" width="18.25" customWidth="1"/>
    <col min="5" max="5" width="17" customWidth="1"/>
    <col min="6" max="6" width="14.5" customWidth="1"/>
  </cols>
  <sheetData>
    <row r="1" spans="1:5" ht="26.25" x14ac:dyDescent="0.4">
      <c r="A1" s="40" t="s">
        <v>138</v>
      </c>
      <c r="B1" s="40"/>
      <c r="C1" s="40"/>
      <c r="D1" s="40"/>
      <c r="E1" s="40"/>
    </row>
    <row r="2" spans="1:5" ht="50.25" customHeight="1" x14ac:dyDescent="0.2">
      <c r="A2" s="23" t="s">
        <v>137</v>
      </c>
      <c r="B2" s="17" t="s">
        <v>16</v>
      </c>
      <c r="C2" s="18" t="s">
        <v>31</v>
      </c>
      <c r="D2" s="19" t="s">
        <v>139</v>
      </c>
      <c r="E2" s="19" t="s">
        <v>96</v>
      </c>
    </row>
    <row r="3" spans="1:5" ht="55.5" customHeight="1" x14ac:dyDescent="0.3">
      <c r="A3" s="30">
        <v>1</v>
      </c>
      <c r="B3" s="24" t="s">
        <v>143</v>
      </c>
      <c r="C3" s="12">
        <v>320000</v>
      </c>
      <c r="D3" s="15" t="s">
        <v>133</v>
      </c>
      <c r="E3" s="20" t="s">
        <v>132</v>
      </c>
    </row>
    <row r="4" spans="1:5" ht="55.5" customHeight="1" x14ac:dyDescent="0.3">
      <c r="A4" s="30">
        <v>2</v>
      </c>
      <c r="B4" s="24" t="s">
        <v>144</v>
      </c>
      <c r="C4" s="12">
        <v>461000</v>
      </c>
      <c r="D4" s="15" t="s">
        <v>133</v>
      </c>
      <c r="E4" s="15" t="s">
        <v>133</v>
      </c>
    </row>
    <row r="5" spans="1:5" ht="55.5" customHeight="1" x14ac:dyDescent="0.3">
      <c r="A5" s="30">
        <v>3</v>
      </c>
      <c r="B5" s="24" t="s">
        <v>145</v>
      </c>
      <c r="C5" s="12">
        <v>149000</v>
      </c>
      <c r="D5" s="15" t="s">
        <v>133</v>
      </c>
      <c r="E5" s="15" t="s">
        <v>133</v>
      </c>
    </row>
    <row r="6" spans="1:5" ht="55.5" customHeight="1" x14ac:dyDescent="0.3">
      <c r="A6" s="30">
        <v>4</v>
      </c>
      <c r="B6" s="24" t="s">
        <v>146</v>
      </c>
      <c r="C6" s="12">
        <v>367000</v>
      </c>
      <c r="D6" s="15" t="s">
        <v>133</v>
      </c>
      <c r="E6" s="20" t="s">
        <v>132</v>
      </c>
    </row>
    <row r="7" spans="1:5" ht="55.5" customHeight="1" x14ac:dyDescent="0.3">
      <c r="A7" s="30">
        <v>5</v>
      </c>
      <c r="B7" s="24" t="s">
        <v>147</v>
      </c>
      <c r="C7" s="12">
        <v>99000</v>
      </c>
      <c r="D7" s="15" t="s">
        <v>133</v>
      </c>
      <c r="E7" s="15" t="s">
        <v>133</v>
      </c>
    </row>
    <row r="8" spans="1:5" ht="55.5" customHeight="1" x14ac:dyDescent="0.3">
      <c r="A8" s="30">
        <v>6</v>
      </c>
      <c r="B8" s="24" t="s">
        <v>148</v>
      </c>
      <c r="C8" s="12">
        <v>50000</v>
      </c>
      <c r="D8" s="15" t="s">
        <v>133</v>
      </c>
      <c r="E8" s="15" t="s">
        <v>133</v>
      </c>
    </row>
    <row r="9" spans="1:5" ht="72.75" customHeight="1" x14ac:dyDescent="0.3">
      <c r="A9" s="30">
        <v>7</v>
      </c>
      <c r="B9" s="24" t="s">
        <v>149</v>
      </c>
      <c r="C9" s="12">
        <v>233000</v>
      </c>
      <c r="D9" s="15" t="s">
        <v>133</v>
      </c>
      <c r="E9" s="20" t="s">
        <v>132</v>
      </c>
    </row>
    <row r="10" spans="1:5" ht="55.5" customHeight="1" x14ac:dyDescent="0.3">
      <c r="A10" s="30">
        <v>8</v>
      </c>
      <c r="B10" s="24" t="s">
        <v>150</v>
      </c>
      <c r="C10" s="12">
        <v>117000</v>
      </c>
      <c r="D10" s="15" t="s">
        <v>133</v>
      </c>
      <c r="E10" s="15" t="s">
        <v>133</v>
      </c>
    </row>
    <row r="11" spans="1:5" ht="55.5" customHeight="1" x14ac:dyDescent="0.3">
      <c r="A11" s="30">
        <v>9</v>
      </c>
      <c r="B11" s="24" t="s">
        <v>151</v>
      </c>
      <c r="C11" s="12">
        <v>184000</v>
      </c>
      <c r="D11" s="15" t="s">
        <v>133</v>
      </c>
      <c r="E11" s="15" t="s">
        <v>133</v>
      </c>
    </row>
    <row r="12" spans="1:5" ht="55.5" customHeight="1" x14ac:dyDescent="0.3">
      <c r="A12" s="30">
        <v>10</v>
      </c>
      <c r="B12" s="24" t="s">
        <v>152</v>
      </c>
      <c r="C12" s="12">
        <v>461000</v>
      </c>
      <c r="D12" s="15" t="s">
        <v>133</v>
      </c>
      <c r="E12" s="15" t="s">
        <v>133</v>
      </c>
    </row>
    <row r="13" spans="1:5" ht="55.5" customHeight="1" x14ac:dyDescent="0.3">
      <c r="A13" s="30">
        <v>11</v>
      </c>
      <c r="B13" s="24" t="s">
        <v>153</v>
      </c>
      <c r="C13" s="12">
        <v>398000</v>
      </c>
      <c r="D13" s="15" t="s">
        <v>133</v>
      </c>
      <c r="E13" s="15" t="s">
        <v>133</v>
      </c>
    </row>
    <row r="14" spans="1:5" ht="55.5" customHeight="1" x14ac:dyDescent="0.3">
      <c r="A14" s="30">
        <v>12</v>
      </c>
      <c r="B14" s="24" t="s">
        <v>154</v>
      </c>
      <c r="C14" s="12">
        <v>274000</v>
      </c>
      <c r="D14" s="15" t="s">
        <v>133</v>
      </c>
      <c r="E14" s="15" t="s">
        <v>133</v>
      </c>
    </row>
    <row r="15" spans="1:5" ht="55.5" customHeight="1" x14ac:dyDescent="0.3">
      <c r="A15" s="30">
        <v>13</v>
      </c>
      <c r="B15" s="24" t="s">
        <v>155</v>
      </c>
      <c r="C15" s="12">
        <v>426000</v>
      </c>
      <c r="D15" s="15" t="s">
        <v>133</v>
      </c>
      <c r="E15" s="20" t="s">
        <v>132</v>
      </c>
    </row>
    <row r="16" spans="1:5" ht="55.5" customHeight="1" x14ac:dyDescent="0.3">
      <c r="A16" s="30">
        <v>14</v>
      </c>
      <c r="B16" s="24" t="s">
        <v>156</v>
      </c>
      <c r="C16" s="12">
        <v>500000</v>
      </c>
      <c r="D16" s="15" t="s">
        <v>133</v>
      </c>
      <c r="E16" s="15" t="s">
        <v>133</v>
      </c>
    </row>
    <row r="17" spans="1:5" ht="78.75" customHeight="1" x14ac:dyDescent="0.3">
      <c r="A17" s="30">
        <v>15</v>
      </c>
      <c r="B17" s="24" t="s">
        <v>157</v>
      </c>
      <c r="C17" s="12">
        <v>27000</v>
      </c>
      <c r="D17" s="15" t="s">
        <v>133</v>
      </c>
      <c r="E17" s="15" t="s">
        <v>133</v>
      </c>
    </row>
    <row r="18" spans="1:5" ht="80.25" customHeight="1" x14ac:dyDescent="0.3">
      <c r="A18" s="30">
        <v>16</v>
      </c>
      <c r="B18" s="24" t="s">
        <v>158</v>
      </c>
      <c r="C18" s="12">
        <v>253000</v>
      </c>
      <c r="D18" s="15" t="s">
        <v>133</v>
      </c>
      <c r="E18" s="15" t="s">
        <v>133</v>
      </c>
    </row>
    <row r="19" spans="1:5" ht="55.5" customHeight="1" x14ac:dyDescent="0.3">
      <c r="A19" s="30">
        <v>17</v>
      </c>
      <c r="B19" s="24" t="s">
        <v>159</v>
      </c>
      <c r="C19" s="12">
        <v>456000</v>
      </c>
      <c r="D19" s="15" t="s">
        <v>133</v>
      </c>
      <c r="E19" s="20" t="s">
        <v>132</v>
      </c>
    </row>
    <row r="20" spans="1:5" ht="55.5" customHeight="1" x14ac:dyDescent="0.3">
      <c r="A20" s="30">
        <v>18</v>
      </c>
      <c r="B20" s="24" t="s">
        <v>160</v>
      </c>
      <c r="C20" s="12">
        <v>418000</v>
      </c>
      <c r="D20" s="15" t="s">
        <v>133</v>
      </c>
      <c r="E20" s="15" t="s">
        <v>133</v>
      </c>
    </row>
    <row r="21" spans="1:5" ht="55.5" customHeight="1" x14ac:dyDescent="0.3">
      <c r="A21" s="30">
        <v>19</v>
      </c>
      <c r="B21" s="24" t="s">
        <v>141</v>
      </c>
      <c r="C21" s="12">
        <v>82000</v>
      </c>
      <c r="D21" s="15" t="s">
        <v>133</v>
      </c>
      <c r="E21" s="15" t="s">
        <v>133</v>
      </c>
    </row>
    <row r="22" spans="1:5" ht="55.5" customHeight="1" x14ac:dyDescent="0.3">
      <c r="A22" s="30">
        <v>20</v>
      </c>
      <c r="B22" s="24" t="s">
        <v>142</v>
      </c>
      <c r="C22" s="12">
        <v>37000</v>
      </c>
      <c r="D22" s="15" t="s">
        <v>133</v>
      </c>
      <c r="E22" s="15" t="s">
        <v>133</v>
      </c>
    </row>
    <row r="23" spans="1:5" ht="24" customHeight="1" x14ac:dyDescent="0.2">
      <c r="A23" s="39" t="s">
        <v>140</v>
      </c>
      <c r="B23" s="39"/>
      <c r="C23" s="25">
        <f>SUM(C3:C22)</f>
        <v>5312000</v>
      </c>
      <c r="D23" s="21"/>
      <c r="E23" s="22"/>
    </row>
    <row r="24" spans="1:5" x14ac:dyDescent="0.3">
      <c r="D24" s="16"/>
    </row>
  </sheetData>
  <mergeCells count="2">
    <mergeCell ref="A23:B23"/>
    <mergeCell ref="A1:E1"/>
  </mergeCells>
  <printOptions horizontalCentered="1"/>
  <pageMargins left="0.70866141732283472" right="0.51181102362204722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F8" sqref="F8"/>
    </sheetView>
  </sheetViews>
  <sheetFormatPr defaultRowHeight="14.25" x14ac:dyDescent="0.2"/>
  <cols>
    <col min="2" max="2" width="20" customWidth="1"/>
    <col min="4" max="4" width="8.125" style="28" customWidth="1"/>
  </cols>
  <sheetData>
    <row r="1" spans="1:4" ht="41.25" thickBot="1" x14ac:dyDescent="0.25">
      <c r="A1" s="26">
        <v>35</v>
      </c>
      <c r="B1" s="27">
        <v>20329010</v>
      </c>
      <c r="C1" s="26">
        <v>10</v>
      </c>
      <c r="D1" s="28">
        <v>13.3</v>
      </c>
    </row>
    <row r="2" spans="1:4" ht="41.25" thickBot="1" x14ac:dyDescent="0.25">
      <c r="A2" s="26">
        <v>26</v>
      </c>
      <c r="B2" s="27">
        <v>4031000</v>
      </c>
      <c r="C2" s="26">
        <v>21</v>
      </c>
      <c r="D2" s="28">
        <f t="shared" ref="D2:D6" si="0">C2*100/75</f>
        <v>28</v>
      </c>
    </row>
    <row r="3" spans="1:4" ht="41.25" thickBot="1" x14ac:dyDescent="0.25">
      <c r="A3" s="26">
        <v>5</v>
      </c>
      <c r="B3" s="27">
        <v>155000</v>
      </c>
      <c r="C3" s="26">
        <v>3</v>
      </c>
      <c r="D3" s="28">
        <f t="shared" si="0"/>
        <v>4</v>
      </c>
    </row>
    <row r="4" spans="1:4" ht="41.25" thickBot="1" x14ac:dyDescent="0.25">
      <c r="A4" s="26">
        <v>1</v>
      </c>
      <c r="B4" s="27">
        <v>30000</v>
      </c>
      <c r="C4" s="26">
        <v>1</v>
      </c>
      <c r="D4" s="28">
        <v>1.3</v>
      </c>
    </row>
    <row r="5" spans="1:4" ht="41.25" thickBot="1" x14ac:dyDescent="0.25">
      <c r="A5" s="26">
        <v>8</v>
      </c>
      <c r="B5" s="27">
        <v>955000</v>
      </c>
      <c r="C5" s="26">
        <v>2</v>
      </c>
      <c r="D5" s="28">
        <v>3</v>
      </c>
    </row>
    <row r="6" spans="1:4" ht="21" thickBot="1" x14ac:dyDescent="0.25">
      <c r="A6" s="26">
        <v>75</v>
      </c>
      <c r="B6" s="27">
        <v>25500010</v>
      </c>
      <c r="C6" s="26">
        <v>37</v>
      </c>
      <c r="D6" s="28">
        <f t="shared" si="0"/>
        <v>49.333333333333336</v>
      </c>
    </row>
    <row r="7" spans="1:4" x14ac:dyDescent="0.2">
      <c r="D7" s="28">
        <f>SUM(D1:D6)</f>
        <v>98.933333333333337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โครงการในข้อบัญญํติ</vt:lpstr>
      <vt:lpstr>โครงการเงินสะสม</vt:lpstr>
      <vt:lpstr>Sheet1</vt:lpstr>
      <vt:lpstr>โครงการในข้อบัญญํติ!Print_Area</vt:lpstr>
      <vt:lpstr>โครงการเงินสะสม!Print_Titles</vt:lpstr>
      <vt:lpstr>โครงการในข้อบัญญํติ!Print_Titles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2021-12-16T05:05:17Z</cp:lastPrinted>
  <dcterms:created xsi:type="dcterms:W3CDTF">2021-12-08T07:57:49Z</dcterms:created>
  <dcterms:modified xsi:type="dcterms:W3CDTF">2021-12-16T06:08:04Z</dcterms:modified>
</cp:coreProperties>
</file>